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75" yWindow="4680" windowWidth="24240" windowHeight="5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12" i="145" l="1"/>
  <c r="E13" i="11" l="1"/>
  <c r="J13" i="11"/>
  <c r="J5" i="5" l="1"/>
  <c r="C318" i="29"/>
  <c r="C5" i="29"/>
  <c r="F8" i="29"/>
  <c r="F49" i="29" l="1"/>
  <c r="E8" i="29"/>
  <c r="D8" i="29"/>
  <c r="C8" i="29"/>
  <c r="C107" i="5"/>
  <c r="C98" i="5"/>
  <c r="C39" i="3" l="1"/>
  <c r="C9" i="4" l="1"/>
  <c r="C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9" i="7"/>
  <c r="B1767" i="106" s="1"/>
  <c r="D1767" i="106" s="1"/>
  <c r="F135" i="34"/>
  <c r="F129" i="34"/>
  <c r="F127" i="34"/>
  <c r="B5847" i="106"/>
  <c r="D5847" i="106" s="1"/>
  <c r="B5599" i="106"/>
  <c r="D5599" i="106" s="1"/>
  <c r="H173" i="5"/>
  <c r="B5906" i="106" s="1"/>
  <c r="D5906" i="106" s="1"/>
  <c r="H109" i="5"/>
  <c r="B6025" i="106" s="1"/>
  <c r="D6025" i="106" s="1"/>
  <c r="F105" i="34"/>
  <c r="D7" i="7"/>
  <c r="B1763" i="106" s="1"/>
  <c r="D1763" i="106" s="1"/>
  <c r="H4" i="4"/>
  <c r="B2655" i="106" s="1"/>
  <c r="D2655" i="106" s="1"/>
  <c r="B1746" i="106"/>
  <c r="D1746" i="106" s="1"/>
  <c r="D17" i="7"/>
  <c r="B4104" i="106" s="1"/>
  <c r="D4104" i="106" s="1"/>
  <c r="D11" i="7"/>
  <c r="B1768" i="106" s="1"/>
  <c r="D1768" i="106" s="1"/>
  <c r="D15" i="7"/>
  <c r="B1772" i="106" s="1"/>
  <c r="D1772" i="106" s="1"/>
  <c r="B7760" i="106"/>
  <c r="D7760" i="106" s="1"/>
  <c r="K84" i="29" l="1"/>
  <c r="D109" i="5"/>
  <c r="B5356" i="106" s="1"/>
  <c r="D5356" i="106" s="1"/>
  <c r="K274" i="5"/>
  <c r="F110" i="34"/>
  <c r="F130" i="34"/>
  <c r="D4" i="7"/>
  <c r="B1760" i="106" s="1"/>
  <c r="D1760" i="106" s="1"/>
  <c r="F50" i="34"/>
  <c r="F21" i="8"/>
  <c r="K278" i="29"/>
  <c r="H288" i="29"/>
  <c r="B1454" i="106" s="1"/>
  <c r="D1454" i="106" s="1"/>
  <c r="B1124" i="106"/>
  <c r="D1124" i="106" s="1"/>
  <c r="D12" i="7"/>
  <c r="B1769" i="106" s="1"/>
  <c r="D1769" i="106" s="1"/>
  <c r="F126" i="34"/>
  <c r="K28" i="118"/>
  <c r="O27" i="118" s="1"/>
  <c r="O29" i="118" s="1"/>
  <c r="J274" i="5"/>
  <c r="B7054" i="106" s="1"/>
  <c r="D7054" i="106" s="1"/>
  <c r="F36" i="34"/>
  <c r="G331" i="29"/>
  <c r="B7220" i="106" s="1"/>
  <c r="D7220" i="106" s="1"/>
  <c r="J41" i="3"/>
  <c r="F77" i="4"/>
  <c r="B3255" i="106" s="1"/>
  <c r="D3255" i="106" s="1"/>
  <c r="B2974" i="106"/>
  <c r="D2974" i="106" s="1"/>
  <c r="K162" i="29"/>
  <c r="C172" i="5"/>
  <c r="B5214" i="106" s="1"/>
  <c r="D5214" i="106" s="1"/>
  <c r="B5752" i="106"/>
  <c r="D5752" i="106" s="1"/>
  <c r="G204" i="29"/>
  <c r="G173" i="5"/>
  <c r="B5778" i="106" s="1"/>
  <c r="D5778" i="106" s="1"/>
  <c r="B5770" i="106"/>
  <c r="D5770" i="106" s="1"/>
  <c r="H6" i="4"/>
  <c r="B2656" i="106" s="1"/>
  <c r="D2656" i="106" s="1"/>
  <c r="I274" i="5"/>
  <c r="K173" i="5"/>
  <c r="K6" i="4" s="1"/>
  <c r="B3570" i="106" s="1"/>
  <c r="D3570" i="106" s="1"/>
  <c r="F172" i="5"/>
  <c r="B5644" i="106" s="1"/>
  <c r="D5644" i="106" s="1"/>
  <c r="L305" i="29"/>
  <c r="L354" i="29"/>
  <c r="I331" i="29"/>
  <c r="B7222" i="106" s="1"/>
  <c r="D7222" i="106" s="1"/>
  <c r="B3565" i="106"/>
  <c r="D3565" i="106" s="1"/>
  <c r="K41" i="3"/>
  <c r="D6103" i="106"/>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H166" i="29"/>
  <c r="E168" i="29"/>
  <c r="B1309" i="106" s="1"/>
  <c r="D1309" i="106" s="1"/>
  <c r="E102" i="29"/>
  <c r="B2790" i="106" s="1"/>
  <c r="D2790" i="106" s="1"/>
  <c r="L13" i="11"/>
  <c r="B2060" i="106" s="1"/>
  <c r="D2060" i="106" s="1"/>
  <c r="L331" i="29"/>
  <c r="C331" i="29"/>
  <c r="B7216" i="106" s="1"/>
  <c r="D7216" i="106" s="1"/>
  <c r="K339" i="29"/>
  <c r="K178" i="29"/>
  <c r="F13" i="4" s="1"/>
  <c r="B2596" i="106" s="1"/>
  <c r="D2596" i="106" s="1"/>
  <c r="C129" i="29"/>
  <c r="G109" i="5"/>
  <c r="B6024" i="106" s="1"/>
  <c r="D6024" i="106" s="1"/>
  <c r="E109" i="5"/>
  <c r="E4" i="4" s="1"/>
  <c r="B2630" i="106" s="1"/>
  <c r="D2630" i="106" s="1"/>
  <c r="D4" i="4"/>
  <c r="B2564" i="106" s="1"/>
  <c r="D2564" i="106" s="1"/>
  <c r="D13" i="7"/>
  <c r="B3726" i="106" s="1"/>
  <c r="D3726" i="106" s="1"/>
  <c r="C109" i="5"/>
  <c r="B5121" i="106" s="1"/>
  <c r="D5121" i="106" s="1"/>
  <c r="L5" i="11"/>
  <c r="B2056" i="106" s="1"/>
  <c r="D2056"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1365" i="106" l="1"/>
  <c r="D1365" i="106" s="1"/>
  <c r="F65" i="34"/>
  <c r="B1879" i="106"/>
  <c r="D1879" i="106" s="1"/>
  <c r="H22" i="37"/>
  <c r="K102" i="29"/>
  <c r="D7253" i="106"/>
  <c r="F274" i="5"/>
  <c r="H354" i="29"/>
  <c r="B3660" i="106" s="1"/>
  <c r="D3660" i="106" s="1"/>
  <c r="F173" i="5"/>
  <c r="C173" i="5"/>
  <c r="B5223" i="106" s="1"/>
  <c r="D5223" i="106" s="1"/>
  <c r="B3724" i="106"/>
  <c r="D3724" i="106" s="1"/>
  <c r="F73" i="34"/>
  <c r="G15" i="4"/>
  <c r="B6032" i="106" s="1"/>
  <c r="D6032" i="106" s="1"/>
  <c r="F275" i="5"/>
  <c r="B3568" i="106"/>
  <c r="D3568" i="106" s="1"/>
  <c r="D58" i="36"/>
  <c r="L16" i="11"/>
  <c r="B2061" i="106" s="1"/>
  <c r="D2061" i="106" s="1"/>
  <c r="L114" i="29"/>
  <c r="K341" i="29"/>
  <c r="B3670" i="106"/>
  <c r="D3670" i="106" s="1"/>
  <c r="B1381" i="106"/>
  <c r="D1381" i="106" s="1"/>
  <c r="C114" i="29"/>
  <c r="B757" i="106" s="1"/>
  <c r="D757" i="106" s="1"/>
  <c r="D19" i="7"/>
  <c r="B1775" i="106" s="1"/>
  <c r="D1775" i="106" s="1"/>
  <c r="G4" i="4"/>
  <c r="B2603" i="106" s="1"/>
  <c r="D2603" i="106" s="1"/>
  <c r="B5527" i="106"/>
  <c r="D552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5653" i="106" l="1"/>
  <c r="D5653" i="106" s="1"/>
  <c r="F6" i="4"/>
  <c r="B2593" i="106" s="1"/>
  <c r="D2593" i="106" s="1"/>
  <c r="F8" i="4"/>
  <c r="B2595" i="106" s="1"/>
  <c r="D2595" i="106" s="1"/>
  <c r="K13" i="4"/>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6" i="146" l="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<sst xmlns="http://schemas.openxmlformats.org/spreadsheetml/2006/main" count="5062" uniqueCount="2132">
  <si>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</si>
  <si>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</si>
  <si>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</si>
  <si>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</si>
  <si>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</si>
  <si>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</si>
  <si>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</si>
  <si>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</si>
  <si>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</si>
  <si>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</si>
  <si>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</si>
  <si>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</si>
  <si>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</si>
  <si>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</si>
  <si>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</si>
  <si>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</si>
  <si>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</si>
  <si>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</si>
  <si>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</si>
  <si>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</si>
  <si>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</si>
  <si>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</si>
  <si>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</si>
  <si>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</si>
  <si>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</si>
  <si>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</si>
  <si>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</si>
  <si>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</si>
  <si>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</si>
  <si>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</si>
  <si>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</si>
  <si>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</si>
  <si>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</si>
  <si>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</si>
  <si>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</si>
  <si>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</si>
  <si>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</si>
  <si>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</si>
  <si>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</si>
  <si>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</si>
  <si>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</si>
  <si>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</si>
  <si>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</si>
  <si>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</si>
  <si>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</si>
  <si>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</si>
  <si>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</si>
  <si>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</si>
  <si>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</si>
  <si>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</si>
  <si>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</si>
  <si>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</si>
  <si>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</si>
  <si>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</si>
  <si>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</si>
  <si>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</si>
  <si>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</si>
  <si>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</si>
  <si>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</si>
  <si>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</si>
  <si>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</si>
  <si>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</si>
  <si>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</si>
  <si>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</si>
  <si>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</si>
  <si>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</si>
  <si>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</si>
  <si>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</si>
  <si>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</si>
  <si>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</si>
  <si>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</si>
  <si>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</si>
  <si>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</si>
  <si>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</si>
  <si>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</si>
  <si>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</si>
  <si>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</si>
  <si>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</si>
  <si>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</si>
  <si>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</si>
  <si>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</si>
  <si>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</si>
  <si>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</si>
  <si>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</si>
  <si>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</si>
  <si>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</si>
  <si>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</si>
  <si>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</si>
  <si>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</si>
  <si>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</si>
  <si>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</si>
  <si>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</si>
  <si>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</si>
  <si>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</si>
  <si>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</si>
  <si>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</si>
  <si>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</si>
  <si>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</si>
  <si>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</si>
  <si>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</si>
  <si>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</si>
  <si>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</si>
  <si>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</si>
  <si>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</si>
  <si>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</si>
  <si>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</si>
  <si>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</si>
  <si>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</si>
  <si>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</si>
  <si>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</si>
  <si>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</si>
  <si>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</si>
  <si>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</si>
  <si>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</si>
  <si>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</si>
  <si>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</si>
  <si>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</si>
  <si>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</si>
  <si>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</si>
  <si>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</si>
  <si>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</si>
  <si>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</si>
  <si>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</si>
  <si>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</si>
  <si>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</si>
  <si>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</si>
  <si>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</si>
  <si>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</si>
  <si>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</si>
  <si>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</si>
  <si>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</si>
  <si>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</si>
  <si>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</si>
  <si>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</si>
  <si>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</si>
  <si>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</si>
  <si>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</si>
  <si>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</si>
  <si>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</si>
  <si>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</si>
  <si>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</si>
  <si>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</si>
  <si>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</si>
  <si>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</si>
  <si>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</si>
  <si>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</si>
  <si>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</si>
  <si>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</si>
  <si>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</si>
  <si>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</si>
  <si>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</si>
  <si>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</si>
  <si>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</si>
  <si>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</si>
  <si>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</si>
  <si>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</si>
  <si>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</si>
  <si>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</si>
  <si>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</si>
  <si>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</si>
  <si>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</si>
  <si>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</si>
  <si>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</si>
  <si>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</si>
  <si>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</si>
  <si>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</si>
  <si>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</si>
  <si>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</si>
  <si>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</si>
  <si>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</si>
  <si>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</si>
  <si>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</si>
  <si>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</si>
  <si>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</si>
  <si>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</si>
  <si>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</si>
  <si>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</si>
  <si>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</si>
  <si>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</si>
  <si>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</si>
  <si>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</si>
  <si>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</si>
  <si>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</si>
  <si>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</si>
  <si>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</si>
  <si>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</si>
  <si>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</si>
  <si>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</si>
  <si>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</si>
  <si>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</si>
  <si>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</si>
  <si>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</si>
  <si>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</si>
  <si>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</si>
  <si>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</si>
  <si>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</si>
  <si>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</si>
  <si>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</si>
  <si>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</si>
  <si>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</si>
  <si>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</si>
  <si>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</si>
  <si>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</si>
  <si>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</si>
  <si>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</si>
  <si>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</si>
  <si>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</si>
  <si>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</si>
  <si>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</si>
  <si>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</si>
  <si>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</si>
  <si>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</si>
  <si>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</si>
  <si>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</si>
  <si>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</si>
  <si>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</si>
  <si>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</si>
  <si>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</si>
  <si>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</si>
  <si>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</si>
  <si>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</si>
  <si>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</si>
  <si>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</si>
  <si>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</si>
  <si>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</si>
  <si>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</si>
  <si>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</si>
  <si>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</si>
  <si>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</si>
  <si>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</si>
  <si>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</si>
  <si>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</si>
  <si>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</si>
  <si>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</si>
  <si>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</si>
  <si>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</si>
  <si>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</si>
  <si>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</si>
  <si>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</si>
  <si>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</si>
  <si>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</si>
  <si>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</si>
  <si>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</si>
  <si>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</si>
  <si>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</si>
  <si>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</si>
  <si>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</si>
  <si>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</si>
  <si>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</si>
  <si>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</si>
  <si>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</si>
  <si>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</si>
  <si>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</si>
  <si>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</si>
  <si>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</si>
  <si>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</si>
  <si>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</si>
  <si>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</si>
  <si>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</si>
  <si>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</si>
  <si>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</si>
  <si>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</si>
  <si>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</si>
  <si>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</si>
  <si>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</si>
  <si>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</si>
  <si>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</si>
  <si>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</si>
  <si>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</si>
  <si>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</si>
  <si>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</si>
  <si>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</si>
  <si>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</si>
  <si>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</si>
  <si>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</si>
  <si>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</si>
  <si>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</si>
  <si>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</si>
  <si>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</si>
  <si>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</si>
  <si>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</si>
  <si>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</si>
  <si>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</si>
  <si>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</si>
  <si>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</si>
  <si>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</si>
  <si>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</si>
  <si>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</si>
  <si>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</si>
  <si>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</si>
  <si>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</si>
  <si>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</si>
  <si>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</si>
  <si>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</si>
  <si>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</si>
  <si>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</si>
  <si>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</si>
  <si>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</si>
  <si>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</si>
  <si>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</si>
  <si>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</si>
  <si>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</si>
  <si>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</si>
  <si>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</si>
  <si>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</si>
  <si>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</si>
  <si>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</si>
  <si>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</si>
  <si>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</si>
  <si>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</si>
  <si>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</si>
  <si>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</si>
  <si>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</si>
  <si>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</si>
  <si>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</si>
  <si>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</si>
  <si>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</si>
  <si>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</si>
  <si>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</si>
  <si>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</si>
  <si>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</si>
  <si>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</si>
  <si>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</si>
  <si>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</si>
  <si>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</si>
  <si>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</si>
  <si>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</si>
  <si>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</si>
  <si>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</si>
  <si>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</si>
  <si>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</si>
  <si>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</si>
  <si>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</si>
  <si>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</si>
  <si>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</si>
  <si>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</si>
  <si>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</si>
  <si>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</si>
  <si>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</si>
  <si>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</si>
  <si>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</si>
  <si>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</si>
  <si>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</si>
  <si>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</si>
  <si>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</si>
  <si>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</si>
  <si>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</si>
  <si>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</si>
  <si>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</si>
  <si>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</si>
  <si>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</si>
  <si>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</si>
  <si>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</si>
  <si>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</si>
  <si>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</si>
  <si>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</si>
  <si>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</si>
  <si>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</si>
  <si>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</si>
  <si>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</si>
  <si>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</si>
  <si>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</si>
  <si>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</si>
  <si>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</si>
  <si>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</si>
  <si>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</si>
  <si>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</si>
  <si>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</si>
  <si>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</si>
  <si>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</si>
  <si>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</si>
  <si>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</si>
  <si>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</si>
  <si>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</si>
  <si>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</si>
  <si>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</si>
  <si>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</si>
  <si>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</si>
  <si>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</si>
  <si>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</si>
  <si>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</si>
  <si>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</si>
  <si>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</si>
  <si>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</si>
  <si>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</si>
  <si>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</si>
  <si>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</si>
  <si>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</si>
  <si>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</si>
  <si>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</si>
  <si>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</si>
  <si>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</si>
  <si>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</si>
  <si>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</si>
  <si>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</si>
  <si>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</si>
  <si>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</si>
  <si>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</si>
  <si>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</si>
  <si>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</si>
  <si>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</si>
  <si>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</si>
  <si>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</si>
  <si>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</si>
  <si>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</si>
  <si>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</si>
  <si>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</si>
  <si>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</si>
  <si>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</si>
  <si>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</si>
  <si>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</si>
  <si>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</si>
  <si>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</si>
  <si>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</si>
  <si>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</si>
  <si>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</si>
  <si>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</si>
  <si>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</si>
  <si>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</si>
  <si>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</si>
  <si>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</si>
  <si>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</si>
  <si>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</si>
  <si>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</si>
  <si>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</si>
  <si>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</si>
  <si>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</si>
  <si>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</si>
  <si>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</si>
  <si>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</si>
  <si>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</si>
  <si>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</si>
  <si>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</si>
  <si>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</si>
  <si>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</si>
  <si>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</si>
  <si>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</si>
  <si>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</si>
  <si>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</si>
  <si>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</si>
  <si>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</si>
  <si>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</si>
  <si>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</si>
  <si>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</si>
  <si>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</si>
  <si>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</si>
  <si>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</si>
  <si>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</si>
  <si>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</si>
  <si>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</si>
  <si>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</si>
  <si>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</si>
  <si>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</si>
  <si>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</si>
  <si>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</si>
  <si>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</si>
  <si>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</si>
  <si>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</si>
  <si>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</si>
  <si>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</si>
  <si>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</si>
  <si>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</si>
  <si>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</si>
  <si>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</si>
  <si>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</si>
  <si>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</si>
  <si>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</si>
  <si>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</si>
  <si>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</si>
  <si>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</si>
  <si>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</si>
  <si>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</si>
  <si>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</si>
  <si>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</si>
  <si>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</si>
  <si>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</si>
  <si>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</si>
  <si>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</si>
  <si>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</si>
  <si>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</si>
  <si>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</si>
  <si>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</si>
  <si>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</si>
  <si>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</si>
  <si>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</si>
  <si>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</si>
  <si>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</si>
  <si>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</si>
  <si>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</si>
  <si>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</si>
  <si>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</si>
  <si>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</si>
  <si>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</si>
  <si>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</si>
  <si>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</si>
  <si>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</si>
  <si>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</si>
  <si>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</si>
  <si>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</si>
  <si>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</si>
  <si>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</si>
  <si>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</si>
  <si>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</si>
  <si>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</si>
  <si>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</si>
  <si>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</si>
  <si>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</si>
  <si>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</si>
  <si>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</si>
  <si>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</si>
  <si>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</si>
  <si>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</si>
  <si>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</si>
  <si>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</si>
  <si>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</si>
  <si>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</si>
  <si>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</si>
  <si>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</si>
  <si>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</si>
  <si>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</si>
  <si>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</si>
  <si>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</si>
  <si>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</si>
  <si>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</si>
  <si>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</si>
  <si>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</si>
  <si>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</si>
  <si>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</si>
  <si>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</si>
  <si>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</si>
  <si>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</si>
  <si>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</si>
  <si>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</si>
  <si>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</si>
  <si>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</si>
  <si>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</si>
  <si>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</si>
  <si>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</si>
  <si>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</si>
  <si>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</si>
  <si>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</si>
  <si>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</si>
  <si>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</si>
  <si>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</si>
  <si>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</si>
  <si>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</si>
  <si>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</si>
  <si>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</si>
  <si>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</si>
  <si>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</si>
  <si>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</si>
  <si>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</si>
  <si>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</si>
  <si>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</si>
  <si>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</si>
  <si>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</si>
  <si>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</si>
  <si>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</si>
  <si>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</si>
  <si>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</si>
  <si>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</si>
  <si>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</si>
  <si>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</si>
  <si>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</si>
  <si>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</si>
  <si>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</si>
  <si>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</si>
  <si>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</si>
  <si>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</si>
  <si>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</si>
  <si>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</si>
  <si>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</si>
  <si>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</si>
  <si>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</si>
  <si>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</si>
  <si>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</si>
  <si>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</si>
  <si>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</si>
  <si>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</si>
  <si>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</si>
  <si>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</si>
  <si>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</si>
  <si>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</si>
  <si>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</si>
  <si>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</si>
  <si>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</si>
  <si>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</si>
  <si>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</si>
  <si>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</si>
  <si>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</si>
  <si>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</si>
  <si>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</si>
  <si>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</si>
  <si>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</si>
  <si>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</si>
  <si>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</si>
  <si>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</si>
  <si>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</si>
  <si>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</si>
  <si>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</si>
  <si>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</si>
  <si>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</si>
  <si>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</si>
  <si>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</si>
  <si>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</si>
  <si>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</si>
  <si>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</si>
  <si>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</si>
  <si>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</si>
  <si>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</si>
  <si>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</si>
  <si>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</si>
  <si>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</si>
  <si>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</si>
  <si>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</si>
  <si>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</si>
  <si>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</si>
  <si>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</si>
  <si>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</si>
  <si>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</si>
  <si>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</si>
  <si>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</si>
  <si>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</si>
  <si>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</si>
  <si>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</si>
  <si>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</si>
  <si>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</si>
  <si>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</si>
  <si>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</si>
  <si>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</si>
  <si>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</si>
  <si>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</si>
  <si>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</si>
  <si>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</si>
  <si>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</si>
  <si>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</si>
  <si>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</si>
  <si>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</si>
  <si>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</si>
  <si>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</si>
  <si>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</si>
  <si>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</si>
  <si>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</si>
  <si>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</si>
  <si>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</si>
  <si>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</si>
  <si>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</si>
  <si>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</si>
  <si>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</si>
  <si>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</si>
  <si>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</si>
  <si>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</si>
  <si>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</si>
  <si>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</si>
  <si>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</si>
  <si>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</si>
  <si>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</si>
  <si>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</si>
  <si>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</si>
  <si>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</si>
  <si>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</si>
  <si>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</si>
  <si>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</si>
  <si>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</si>
  <si>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</si>
  <si>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</si>
  <si>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</si>
  <si>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</si>
  <si>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</si>
  <si>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</si>
  <si>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</si>
  <si>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</si>
  <si>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</si>
  <si>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</si>
  <si>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</si>
  <si>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</si>
  <si>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</si>
  <si>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</si>
  <si>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</si>
  <si>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</si>
  <si>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</si>
  <si>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</si>
  <si>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</si>
  <si>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</si>
  <si>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</si>
  <si>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</si>
  <si>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</si>
  <si>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</si>
  <si>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</si>
  <si>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</si>
  <si>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</si>
  <si>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</si>
  <si>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</si>
  <si>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</si>
  <si>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</si>
  <si>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</si>
  <si>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</si>
  <si>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</si>
  <si>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</si>
  <si>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</si>
  <si>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</si>
  <si>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</si>
  <si>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</si>
  <si>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</si>
  <si>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</si>
  <si>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</si>
  <si>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</si>
  <si>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</si>
  <si>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</si>
  <si>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</si>
  <si>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</si>
  <si>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</si>
  <si>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</si>
  <si>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</si>
  <si>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</si>
  <si>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</si>
  <si>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</si>
  <si>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</si>
  <si>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</si>
  <si>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</si>
  <si>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</si>
  <si>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</si>
  <si>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</si>
  <si>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</si>
  <si>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</si>
  <si>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</si>
  <si>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</si>
  <si>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</si>
  <si>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</si>
  <si>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</si>
  <si>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</si>
  <si>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</si>
  <si>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</si>
  <si>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</si>
  <si>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</si>
  <si>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</si>
  <si>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</si>
  <si>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</si>
  <si>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</si>
  <si>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</si>
  <si>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</si>
  <si>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</si>
  <si>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</si>
  <si>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</si>
  <si>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</si>
  <si>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</si>
  <si>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</si>
  <si>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</si>
  <si>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</si>
  <si>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</si>
  <si>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</si>
  <si>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</si>
  <si>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</si>
  <si>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</si>
  <si>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</si>
  <si>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</si>
  <si>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</si>
  <si>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</si>
  <si>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</si>
  <si>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</si>
  <si>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</si>
  <si>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</si>
  <si>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</si>
  <si>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</si>
  <si>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</si>
  <si>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</si>
  <si>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</si>
  <si>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</si>
  <si>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</si>
  <si>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</si>
  <si>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</si>
  <si>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</si>
  <si>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</si>
  <si>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</si>
  <si>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</si>
  <si>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</si>
  <si>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</si>
  <si>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</si>
  <si>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</si>
  <si>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</si>
  <si>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</si>
  <si>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</si>
  <si>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</si>
  <si>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</si>
  <si>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</si>
  <si>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</si>
  <si>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</si>
  <si>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</si>
  <si>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</si>
  <si>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</si>
  <si>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</si>
  <si>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</si>
  <si>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</si>
  <si>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</si>
  <si>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</si>
  <si>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</si>
  <si>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</si>
  <si>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</si>
  <si>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</si>
  <si>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</si>
  <si>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</si>
  <si>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</si>
  <si>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</si>
  <si>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</si>
  <si>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</si>
  <si>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</si>
  <si>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</si>
  <si>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</si>
  <si>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</si>
  <si>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</si>
  <si>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</si>
  <si>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</si>
  <si>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</si>
  <si>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</si>
  <si>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</si>
  <si>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</si>
  <si>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</si>
  <si>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</si>
  <si>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</si>
  <si>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</si>
  <si>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</si>
  <si>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</si>
  <si>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</si>
  <si>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</si>
  <si>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</si>
  <si>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</si>
  <si>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</si>
  <si>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</si>
  <si>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</si>
  <si>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</si>
  <si>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</si>
  <si>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</si>
  <si>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</si>
  <si>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</si>
  <si>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</si>
  <si>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</si>
  <si>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</si>
  <si>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</si>
  <si>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</si>
  <si>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</si>
  <si>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</si>
  <si>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</si>
  <si>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</si>
  <si>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</si>
  <si>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</si>
  <si>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</si>
  <si>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</si>
  <si>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</si>
  <si>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</si>
  <si>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</si>
  <si>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</si>
  <si>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</si>
  <si>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</si>
  <si>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</si>
  <si>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</si>
  <si>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</si>
  <si>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</si>
  <si>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</si>
  <si>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</si>
  <si>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</si>
  <si>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</si>
  <si>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</si>
  <si>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</si>
  <si>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</si>
  <si>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</si>
  <si>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</si>
  <si>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</si>
  <si>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</si>
  <si>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</si>
  <si>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</si>
  <si>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</si>
  <si>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</si>
  <si>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</si>
  <si>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</si>
  <si>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</si>
  <si>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</si>
  <si>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</si>
  <si>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</si>
  <si>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</si>
  <si>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</si>
  <si>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</si>
  <si>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</si>
  <si>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</si>
  <si>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</si>
  <si>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</si>
  <si>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</si>
  <si>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</si>
  <si>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</si>
  <si>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</si>
  <si>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</si>
  <si>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</si>
  <si>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</si>
  <si>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</si>
  <si>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</si>
  <si>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</si>
  <si>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</si>
  <si>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</si>
  <si>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</si>
  <si>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</si>
  <si>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</si>
  <si>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</si>
  <si>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</si>
  <si>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</si>
  <si>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</si>
  <si>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</si>
  <si>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</si>
  <si>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</si>
  <si>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</si>
  <si>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</si>
  <si>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</si>
  <si>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</si>
  <si>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</si>
  <si>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</si>
  <si>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</si>
  <si>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</si>
  <si>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</si>
  <si>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</si>
  <si>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</si>
  <si>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</si>
  <si>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</si>
  <si>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</si>
  <si>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</si>
  <si>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</si>
  <si>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</si>
  <si>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</si>
  <si>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</si>
  <si>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</si>
  <si>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</si>
  <si>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</si>
  <si>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</si>
  <si>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</si>
  <si>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</si>
  <si>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</si>
  <si>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</si>
  <si>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</si>
  <si>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</si>
  <si>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</si>
  <si>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</si>
  <si>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</si>
  <si>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</si>
  <si>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</si>
  <si>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</si>
  <si>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</si>
  <si>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</si>
  <si>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</si>
  <si>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</si>
  <si>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</si>
  <si>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</si>
  <si>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</si>
  <si>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</si>
  <si>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</si>
  <si>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</si>
  <si>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</si>
  <si>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</si>
  <si>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</si>
  <si>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</si>
  <si>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</si>
  <si>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</si>
  <si>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</si>
  <si>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</si>
  <si>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</si>
  <si>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</si>
  <si>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</si>
  <si>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</si>
  <si>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</si>
  <si>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</si>
  <si>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</si>
  <si>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</si>
  <si>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</si>
  <si>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</si>
  <si>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</si>
  <si>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</si>
  <si>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</si>
  <si>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</si>
  <si>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</si>
  <si>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</si>
  <si>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</si>
  <si>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</si>
  <si>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</si>
  <si>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</si>
  <si>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</si>
  <si>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</si>
  <si>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</si>
  <si>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</si>
  <si>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</si>
  <si>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</si>
  <si>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</si>
  <si>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</si>
  <si>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</si>
  <si>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</si>
  <si>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</si>
  <si>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</si>
  <si>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</si>
  <si>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</si>
  <si>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</si>
  <si>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</si>
  <si>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</si>
  <si>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</si>
  <si>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</si>
  <si>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</si>
  <si>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</si>
  <si>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</si>
  <si>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</si>
  <si>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</si>
  <si>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</si>
  <si>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</si>
  <si>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</si>
  <si>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</si>
  <si>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</si>
  <si>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</si>
  <si>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</si>
  <si>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</si>
  <si>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</si>
  <si>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</si>
  <si>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</si>
  <si>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</si>
  <si>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</si>
  <si>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</si>
  <si>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</si>
  <si>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</si>
  <si>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</si>
  <si>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</si>
  <si>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</si>
  <si>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</si>
  <si>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</si>
  <si>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</si>
  <si>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</si>
  <si>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</si>
  <si>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</si>
  <si>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</si>
  <si>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</si>
  <si>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</si>
  <si>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</si>
  <si>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</si>
  <si>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</si>
  <si>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</si>
  <si>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</si>
  <si>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</si>
  <si>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</si>
  <si>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</si>
  <si>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</si>
  <si>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</si>
  <si>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</si>
  <si>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</si>
  <si>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</si>
  <si>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</si>
  <si>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</si>
  <si>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</si>
  <si>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</si>
  <si>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</si>
  <si>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</si>
  <si>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</si>
  <si>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</si>
  <si>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</si>
  <si>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</si>
  <si>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</si>
  <si>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</si>
  <si>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</si>
  <si>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</si>
  <si>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</si>
  <si>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</si>
  <si>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</si>
  <si>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</si>
  <si>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</si>
  <si>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</si>
  <si>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</si>
  <si>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</si>
  <si>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</si>
  <si>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</si>
  <si>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</si>
  <si>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</si>
  <si>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</si>
  <si>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</si>
  <si>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</si>
  <si>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</si>
  <si>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</si>
  <si>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</si>
  <si>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</si>
  <si>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</si>
  <si>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</si>
  <si>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</si>
  <si>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</si>
  <si>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</si>
  <si>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</si>
  <si>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</si>
  <si>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</si>
  <si>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</si>
  <si>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</si>
  <si>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</si>
  <si>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</si>
  <si>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</si>
  <si>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</si>
  <si>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</si>
  <si>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</si>
  <si>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</si>
  <si>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</si>
  <si>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</si>
  <si>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</si>
  <si>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</si>
  <si>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</si>
  <si>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</si>
  <si>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</si>
  <si>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</si>
  <si>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</si>
  <si>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</si>
  <si>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</si>
  <si>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</si>
  <si>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</si>
  <si>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</si>
  <si>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</si>
  <si>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</si>
  <si>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</si>
  <si>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</si>
  <si>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</si>
  <si>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</si>
  <si>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</si>
  <si>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</si>
  <si>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</si>
  <si>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</si>
  <si>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</si>
  <si>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</si>
  <si>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</si>
  <si>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</si>
  <si>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</si>
  <si>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</si>
  <si>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</si>
  <si>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</si>
  <si>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</si>
  <si>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</si>
  <si>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</si>
  <si>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</si>
  <si>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</si>
  <si>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</si>
  <si>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</si>
  <si>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</si>
  <si>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</si>
  <si>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</si>
  <si>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</si>
  <si>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</si>
  <si>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</si>
  <si>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</si>
  <si>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</si>
  <si>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</si>
  <si>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</si>
  <si>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</si>
  <si>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</si>
  <si>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</si>
  <si>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</si>
  <si>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</si>
  <si>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</si>
  <si>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</si>
  <si>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</si>
  <si>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</si>
  <si>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</si>
  <si>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</si>
  <si>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</si>
  <si>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</si>
  <si>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</si>
  <si>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</si>
  <si>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</si>
  <si>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</si>
  <si>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</si>
  <si>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</si>
  <si>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</si>
  <si>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</si>
  <si>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</si>
  <si>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</si>
  <si>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</si>
  <si>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</si>
  <si>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</si>
  <si>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</si>
  <si>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</si>
  <si>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</si>
  <si>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</si>
  <si>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</si>
  <si>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</si>
  <si>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</si>
  <si>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</si>
  <si>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</si>
  <si>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</si>
  <si>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</si>
  <si>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</si>
  <si>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</si>
  <si>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</si>
  <si>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</si>
  <si>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</si>
  <si>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</si>
  <si>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</si>
  <si>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</si>
  <si>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</si>
  <si>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</si>
  <si>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</si>
  <si>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</si>
  <si>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</si>
  <si>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</si>
  <si>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</si>
  <si>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</si>
  <si>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</si>
  <si>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</si>
  <si>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</si>
  <si>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</si>
  <si>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</si>
  <si>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</si>
  <si>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</si>
  <si>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</si>
  <si>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</si>
  <si>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</si>
  <si>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</si>
  <si>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</si>
  <si>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</si>
  <si>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</si>
  <si>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</si>
  <si>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</si>
  <si>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</si>
  <si>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</si>
  <si>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</si>
  <si>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</si>
  <si>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</si>
  <si>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</si>
  <si>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</si>
  <si>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</si>
  <si>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</si>
  <si>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</si>
  <si>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</si>
  <si>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</si>
  <si>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</si>
  <si>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</si>
  <si>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</si>
  <si>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</si>
  <si>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</si>
  <si>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</si>
  <si>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</si>
  <si>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</si>
  <si>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</si>
  <si>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</si>
  <si>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</si>
  <si>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</si>
  <si>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</si>
  <si>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</si>
  <si>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</si>
  <si>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</si>
  <si>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</si>
  <si>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</si>
  <si>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</si>
  <si>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</si>
  <si>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</si>
  <si>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</si>
  <si>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</si>
  <si>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</si>
  <si>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</si>
  <si>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</si>
  <si>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</si>
  <si>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</si>
  <si>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</si>
  <si>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</si>
  <si>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</si>
  <si>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</si>
  <si>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</si>
  <si>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</si>
  <si>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</si>
  <si>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</si>
  <si>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</si>
  <si>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</si>
  <si>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</si>
  <si>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</si>
  <si>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</si>
  <si>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</si>
  <si>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</si>
  <si>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</si>
  <si>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</si>
  <si>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</si>
  <si>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</si>
  <si>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</si>
  <si>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</si>
  <si>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</si>
  <si>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</si>
  <si>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</si>
  <si>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</si>
  <si>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</si>
  <si>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</si>
  <si>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</si>
  <si>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</si>
  <si>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</si>
  <si>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</si>
  <si>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</si>
  <si>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</si>
  <si>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</si>
  <si>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</si>
  <si>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</si>
  <si>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</si>
  <si>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</si>
  <si>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</si>
  <si>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</si>
  <si>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</si>
  <si>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</si>
  <si>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</si>
  <si>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</si>
  <si>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</si>
  <si>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</si>
  <si>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</si>
  <si>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</si>
  <si>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</si>
  <si>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</si>
  <si>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</si>
  <si>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</si>
  <si>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</si>
  <si>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</si>
  <si>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</si>
  <si>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</si>
  <si>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</si>
  <si>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</si>
  <si>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</si>
  <si>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</si>
  <si>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</si>
  <si>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</si>
  <si>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</si>
  <si>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</si>
  <si>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</si>
  <si>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</si>
  <si>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</si>
  <si>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</si>
  <si>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</si>
  <si>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</si>
  <si>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</si>
  <si>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</si>
  <si>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</si>
  <si>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</si>
  <si>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</si>
  <si>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</si>
  <si>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</si>
  <si>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</si>
  <si>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</si>
  <si>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</si>
  <si>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</si>
  <si>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</si>
  <si>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</si>
  <si>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</si>
  <si>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</si>
  <si>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</si>
  <si>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</si>
  <si>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</si>
  <si>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</si>
  <si>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</si>
  <si>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</si>
  <si>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</si>
  <si>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</si>
  <si>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</si>
  <si>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</si>
  <si>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</si>
  <si>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</si>
  <si>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</si>
  <si>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</si>
  <si>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</si>
  <si>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</si>
  <si>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</si>
  <si>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</si>
  <si>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</si>
  <si>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</si>
  <si>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</si>
  <si>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</si>
  <si>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</si>
  <si>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</si>
  <si>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</si>
  <si>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</si>
  <si>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</si>
  <si>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</si>
  <si>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</si>
  <si>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</si>
  <si>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</si>
  <si>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</si>
  <si>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</si>
  <si>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</si>
  <si>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</si>
  <si>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</si>
  <si>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</si>
  <si>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</si>
  <si>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</si>
  <si>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</si>
  <si>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</si>
  <si>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</si>
  <si>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</si>
  <si>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</si>
  <si>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</si>
  <si>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</si>
  <si>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</si>
  <si>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</si>
  <si>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</si>
  <si>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</si>
  <si>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</si>
  <si>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</si>
  <si>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</si>
  <si>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</si>
  <si>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</si>
  <si>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</si>
  <si>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</si>
  <si>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</si>
  <si>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</si>
  <si>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</si>
  <si>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</si>
  <si>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</si>
  <si>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</si>
  <si>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</si>
  <si>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</si>
  <si>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</si>
  <si>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</si>
  <si>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</si>
  <si>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</si>
  <si>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</si>
  <si>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</si>
  <si>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</si>
  <si>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</si>
  <si>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</si>
  <si>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</si>
  <si>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</si>
  <si>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</si>
  <si>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</si>
  <si>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</si>
  <si>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</si>
  <si>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</si>
  <si>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</si>
  <si>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</si>
  <si>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</si>
  <si>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</si>
  <si>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</si>
  <si>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</si>
  <si>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</si>
  <si>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</si>
  <si>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</si>
  <si>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</si>
  <si>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</si>
  <si>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</si>
  <si>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</si>
  <si>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</si>
  <si>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</si>
  <si>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</si>
  <si>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</si>
  <si>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</si>
  <si>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</si>
  <si>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</si>
  <si>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</si>
  <si>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</si>
  <si>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</si>
  <si>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</si>
  <si>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</si>
  <si>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</si>
  <si>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</si>
  <si>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</si>
  <si>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</si>
  <si>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</si>
  <si>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</si>
  <si>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</si>
  <si>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</si>
  <si>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</si>
  <si>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</si>
  <si>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</si>
  <si>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</si>
  <si>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</si>
  <si>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</si>
  <si>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</si>
  <si>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</si>
  <si>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</si>
  <si>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</si>
  <si>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</si>
  <si>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</si>
  <si>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</si>
  <si>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</si>
  <si>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</si>
  <si>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</si>
  <si>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</si>
  <si>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</si>
  <si>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</si>
  <si>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</si>
  <si>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</si>
  <si>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</si>
  <si>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</si>
  <si>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</si>
  <si>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</si>
  <si>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</si>
  <si>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</si>
  <si>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</si>
  <si>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</si>
  <si>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</si>
  <si>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</si>
  <si>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</si>
  <si>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</si>
  <si>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</si>
  <si>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</si>
  <si>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</si>
  <si>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</si>
  <si>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</si>
  <si>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</si>
  <si>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</si>
  <si>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</si>
  <si>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</si>
  <si>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</si>
  <si>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</si>
  <si>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</si>
  <si>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</si>
  <si>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</si>
  <si>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</si>
  <si>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</si>
  <si>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</si>
  <si>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</si>
  <si>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</si>
  <si>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</si>
  <si>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</si>
  <si>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</si>
  <si>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</si>
  <si>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</si>
  <si>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</si>
  <si>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</si>
  <si>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</si>
  <si>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</si>
  <si>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</si>
  <si>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</si>
  <si>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</si>
  <si>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</si>
  <si>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</si>
  <si>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</si>
  <si>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</si>
  <si>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</si>
  <si>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</si>
  <si>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</si>
  <si>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</si>
  <si>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</si>
  <si>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</si>
  <si>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</si>
  <si>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</si>
  <si>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</si>
  <si>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</si>
  <si>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</si>
  <si>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</si>
  <si>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</si>
  <si>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</si>
  <si>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</si>
  <si>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</si>
  <si>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</si>
  <si>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</si>
  <si>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</si>
  <si>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</si>
  <si>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</si>
  <si>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</si>
  <si>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</si>
  <si>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</si>
  <si>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</si>
  <si>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</si>
  <si>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</si>
  <si>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</si>
  <si>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</si>
  <si>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</si>
  <si>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</si>
  <si>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</si>
  <si>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</si>
  <si>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</si>
  <si>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</si>
  <si>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</si>
  <si>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</si>
  <si>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</si>
  <si>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</si>
  <si>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</si>
  <si>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</si>
  <si>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</si>
  <si>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</si>
  <si>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</si>
  <si>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</si>
  <si>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</si>
  <si>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</si>
  <si>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</si>
  <si>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</si>
  <si>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</si>
  <si>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</si>
  <si>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</si>
  <si>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</si>
  <si>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</si>
  <si>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</si>
  <si>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</si>
  <si>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</si>
  <si>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</si>
  <si>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</si>
  <si>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</si>
  <si>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</si>
  <si>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</si>
  <si>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</si>
  <si>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</si>
  <si>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</si>
  <si>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</si>
  <si>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</si>
  <si>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</si>
  <si>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</si>
  <si>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</si>
  <si>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</si>
  <si>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</si>
  <si>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</si>
  <si>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</si>
  <si>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</si>
  <si>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</si>
  <si>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</si>
  <si>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</si>
  <si>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</si>
  <si>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</si>
  <si>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</si>
  <si>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</si>
  <si>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</si>
  <si>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</si>
  <si>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</si>
  <si>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</si>
  <si>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</si>
  <si>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</si>
  <si>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</si>
  <si>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</si>
  <si>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</si>
  <si>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</si>
  <si>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</si>
  <si>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</si>
  <si>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</si>
  <si>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</si>
  <si>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</si>
  <si>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</si>
  <si>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</si>
  <si>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</si>
  <si>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</si>
  <si>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</si>
  <si>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</si>
  <si>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</si>
  <si>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</si>
  <si>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</si>
  <si>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</si>
  <si>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</si>
  <si>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</si>
  <si>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</si>
  <si>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</si>
  <si>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</si>
  <si>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</si>
  <si>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</si>
  <si>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</si>
  <si>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</si>
  <si>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</si>
  <si>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</si>
  <si>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</si>
  <si>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</si>
  <si>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</si>
  <si>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</si>
  <si>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</si>
  <si>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</si>
  <si>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</si>
  <si>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</si>
  <si>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</si>
  <si>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</si>
  <si>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</si>
  <si>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</si>
  <si>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</si>
  <si>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</si>
  <si>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</si>
  <si>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</si>
  <si>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</si>
  <si>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</si>
  <si>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</si>
  <si>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</si>
  <si>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</si>
  <si>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</si>
  <si>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</si>
  <si>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</si>
  <si>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</si>
  <si>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</si>
  <si>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</si>
  <si>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</si>
  <si>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</si>
  <si>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</si>
  <si>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</si>
  <si>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</si>
  <si>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</si>
  <si>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</si>
  <si>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</si>
  <si>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</si>
  <si>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</si>
  <si>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</si>
  <si>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</si>
  <si>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</si>
  <si>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</si>
  <si>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</si>
  <si>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</si>
  <si>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</si>
  <si>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</si>
  <si>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</si>
  <si>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</si>
  <si>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</si>
  <si>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</si>
  <si>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</si>
  <si>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</si>
  <si>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</si>
  <si>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</si>
  <si>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</si>
  <si>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</si>
  <si>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</si>
  <si>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</si>
  <si>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</si>
  <si>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</si>
  <si>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</si>
  <si>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</si>
  <si>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</si>
  <si>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</si>
  <si>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</si>
  <si>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</si>
  <si>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</si>
  <si>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</si>
  <si>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</si>
  <si>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</si>
  <si>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</si>
  <si>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</si>
  <si>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</si>
  <si>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</si>
  <si>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</si>
  <si>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</si>
  <si>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</si>
  <si>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</si>
  <si>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</si>
  <si>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</si>
  <si>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</si>
  <si>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</si>
  <si>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</si>
  <si>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</si>
  <si>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</si>
  <si>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</si>
  <si>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</si>
  <si>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</si>
  <si>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</si>
  <si>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</si>
  <si>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</si>
  <si>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</si>
  <si>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</si>
  <si>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</si>
  <si>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</si>
  <si>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</si>
  <si>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</si>
  <si>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</si>
  <si>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</si>
  <si>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</si>
  <si>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</si>
  <si>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</si>
  <si>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</si>
  <si>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</si>
  <si>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</si>
  <si>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</si>
  <si>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</si>
  <si>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</si>
  <si>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</si>
  <si>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</si>
  <si>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</si>
  <si>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</si>
  <si>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</si>
  <si>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</si>
  <si>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</si>
  <si>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</si>
  <si>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</si>
  <si>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</si>
  <si>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</si>
  <si>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</si>
  <si>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</si>
  <si>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</si>
  <si>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</si>
  <si>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</si>
  <si>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</si>
  <si>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</si>
  <si>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</si>
  <si>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</si>
  <si>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</si>
  <si>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</si>
  <si>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</si>
  <si>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</si>
  <si>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</si>
  <si>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</si>
  <si>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</si>
  <si>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</si>
  <si>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</si>
  <si>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</si>
  <si>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</si>
  <si>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</si>
  <si>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</si>
  <si>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</si>
  <si>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</si>
  <si>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</si>
  <si>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</si>
  <si>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</si>
  <si>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</si>
  <si>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</si>
  <si>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</si>
  <si>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</si>
  <si>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</si>
  <si>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</si>
  <si>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</si>
  <si>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</si>
  <si>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</si>
  <si>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</si>
  <si>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</si>
  <si>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</si>
  <si>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</si>
  <si>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</si>
  <si>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</si>
  <si>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</si>
  <si>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</si>
  <si>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</si>
  <si>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</si>
  <si>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</si>
  <si>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</si>
  <si>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</si>
  <si>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</si>
  <si>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</si>
  <si>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</si>
  <si>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</si>
  <si>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</si>
  <si>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</si>
  <si>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</si>
  <si>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</si>
  <si>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</si>
  <si>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</si>
  <si>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</si>
  <si>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</si>
  <si>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</si>
  <si>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</si>
  <si>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</si>
  <si>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</si>
  <si>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</si>
  <si>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</si>
  <si>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</si>
  <si>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</si>
  <si>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</si>
  <si>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</si>
  <si>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</si>
  <si>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</si>
  <si>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</si>
  <si>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</si>
  <si>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</si>
  <si>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</si>
  <si>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</si>
  <si>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</si>
  <si>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</si>
  <si>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</si>
  <si>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</si>
  <si>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</si>
  <si>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</si>
  <si>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</si>
  <si>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</si>
  <si>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</si>
  <si>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</si>
  <si>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</si>
  <si>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</si>
  <si>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</si>
  <si>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</si>
  <si>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</si>
  <si>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</si>
  <si>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</si>
  <si>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</si>
  <si>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</si>
  <si>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</si>
  <si>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</si>
  <si>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</si>
  <si>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</si>
  <si>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</si>
  <si>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</si>
  <si>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</si>
  <si>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</si>
  <si>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</si>
  <si>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</si>
  <si>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</si>
  <si>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</si>
  <si>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</si>
  <si>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</si>
  <si>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</si>
  <si>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</si>
  <si>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</si>
  <si>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</si>
  <si>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</si>
  <si>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</si>
  <si>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</si>
  <si>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</si>
  <si>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</si>
  <si>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</si>
  <si>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</si>
  <si>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</si>
  <si>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</si>
  <si>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</si>
  <si>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</si>
  <si>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</si>
  <si>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</si>
  <si>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</si>
  <si>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</si>
  <si>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</si>
  <si>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</si>
  <si>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</si>
  <si>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</si>
  <si>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</si>
  <si>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</si>
  <si>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</si>
  <si>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</si>
  <si>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</si>
  <si>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</si>
  <si>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</si>
  <si>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</si>
  <si>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</si>
  <si>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</si>
  <si>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</si>
  <si>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</si>
  <si>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</si>
  <si>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</si>
  <si>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</si>
  <si>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</si>
  <si>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</si>
  <si>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</si>
  <si>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</si>
  <si>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</si>
  <si>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</si>
  <si>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</si>
  <si>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</si>
  <si>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</si>
  <si>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</si>
  <si>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</si>
  <si>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</si>
  <si>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</si>
  <si>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</si>
  <si>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</si>
  <si>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</si>
  <si>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</si>
  <si>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</si>
  <si>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</si>
  <si>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</si>
  <si>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</si>
  <si>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</si>
  <si>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</si>
  <si>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</si>
  <si>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</si>
  <si>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</si>
  <si>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</si>
  <si>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</si>
  <si>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</si>
  <si>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</si>
  <si>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</si>
  <si>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</si>
  <si>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</si>
  <si>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</si>
  <si>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</si>
  <si>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</si>
  <si>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</si>
  <si>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</si>
  <si>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</si>
  <si>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</si>
  <si>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</si>
  <si>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</si>
  <si>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</si>
  <si>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</si>
  <si>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</si>
  <si>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</si>
  <si>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</si>
  <si>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</si>
  <si>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</si>
  <si>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</si>
  <si>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</si>
  <si>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</si>
  <si>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</si>
  <si>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</si>
  <si>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</si>
  <si>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</si>
  <si>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</si>
  <si>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</si>
  <si>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</si>
  <si>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</si>
  <si>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</si>
  <si>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</si>
  <si>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</si>
  <si>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</si>
  <si>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</si>
  <si>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</si>
  <si>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</si>
  <si>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</si>
  <si>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</si>
  <si>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</si>
  <si>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</si>
  <si>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</si>
  <si>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</si>
  <si>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</si>
  <si>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</si>
  <si>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</si>
  <si>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</si>
  <si>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</si>
  <si>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</si>
  <si>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</si>
  <si>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</si>
  <si>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</si>
  <si>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</si>
  <si>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</si>
  <si>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</si>
  <si>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</si>
  <si>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</si>
  <si>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</si>
  <si>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</si>
  <si>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</si>
  <si>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</si>
  <si>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</si>
  <si>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</si>
  <si>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</si>
  <si>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</si>
  <si>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</si>
  <si>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</si>
  <si>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</si>
  <si>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</si>
  <si>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</si>
  <si>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</si>
  <si>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</si>
  <si>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</si>
  <si>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</si>
  <si>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</si>
  <si>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</si>
  <si>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</si>
  <si>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</si>
  <si>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</si>
  <si>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</si>
  <si>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</si>
  <si>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</si>
  <si>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</si>
  <si>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</si>
  <si>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</si>
  <si>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</si>
  <si>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</si>
  <si>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</si>
  <si>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</si>
  <si>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</si>
  <si>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</si>
  <si>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</si>
  <si>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</si>
  <si>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</si>
  <si>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</si>
  <si>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</si>
  <si>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</si>
  <si>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</si>
  <si>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</si>
  <si>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</si>
  <si>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</si>
  <si>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</si>
  <si>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</si>
  <si>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</si>
  <si>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</si>
  <si>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</si>
  <si>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</si>
  <si>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</si>
  <si>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</si>
  <si>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</si>
  <si>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</si>
  <si>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</si>
  <si>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</si>
  <si>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</si>
  <si>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</si>
  <si>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</si>
  <si>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</si>
  <si>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</si>
  <si>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</si>
  <si>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</si>
  <si>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</si>
  <si>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</si>
  <si>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</si>
  <si>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</si>
  <si>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</si>
  <si>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</si>
  <si>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</si>
  <si>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</si>
  <si>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</si>
  <si>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</si>
  <si>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</si>
  <si>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</si>
  <si>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</si>
  <si>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</si>
  <si>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</si>
  <si>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</si>
  <si>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</si>
  <si>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</si>
  <si>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</si>
  <si>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</si>
  <si>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</si>
  <si>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</si>
  <si>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</si>
  <si>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</si>
  <si>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</si>
  <si>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</si>
  <si>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</si>
  <si>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</si>
  <si>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</si>
  <si>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</si>
  <si>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</si>
  <si>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</si>
  <si>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</si>
  <si>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</si>
  <si>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</si>
  <si>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</si>
  <si>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</si>
  <si>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</si>
  <si>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</si>
  <si>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</si>
  <si>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</si>
  <si>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</si>
  <si>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</si>
  <si>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1463 N 3rd Road</t>
  </si>
  <si>
    <t>Ottawa</t>
  </si>
  <si>
    <t>mdmatteson@wallacegs.org</t>
  </si>
  <si>
    <t>Michael Matteson</t>
  </si>
  <si>
    <t>815-433-2986</t>
  </si>
  <si>
    <t>Hopkins &amp; Associates, CPAs</t>
  </si>
  <si>
    <t>Joel Hopkins</t>
  </si>
  <si>
    <t>314 McCoy St.</t>
  </si>
  <si>
    <t>Granville</t>
  </si>
  <si>
    <t>Il</t>
  </si>
  <si>
    <t>815-339-6630</t>
  </si>
  <si>
    <t>815-339-6643</t>
  </si>
  <si>
    <t>066-004501</t>
  </si>
  <si>
    <t>kim@hopkinsoffice.com</t>
  </si>
  <si>
    <t>Alternate Revenue Bonds</t>
  </si>
  <si>
    <t>Refunding Bonds</t>
  </si>
  <si>
    <t>2016A Refunding Bonds</t>
  </si>
  <si>
    <t>2016B Refunding Bonds</t>
  </si>
  <si>
    <t>Alt revenue bonds</t>
  </si>
  <si>
    <t>Rutland SD 203</t>
  </si>
  <si>
    <t>music, art, and field trips - Rutland 203</t>
  </si>
  <si>
    <t>Coop through ROE</t>
  </si>
  <si>
    <t>Rutland SD 203 personnel, see below</t>
  </si>
  <si>
    <t>L.E.A.S.E.</t>
  </si>
  <si>
    <t>STEM lab with Rutland SD 203 &amp; Dimmick 175</t>
  </si>
  <si>
    <t>Rutland SD 203, Spec Ed Trans with 3 districts</t>
  </si>
  <si>
    <t>Social worker w/ 4 districts, phsychologist w/ 7 districts</t>
  </si>
  <si>
    <t>GASB 45</t>
  </si>
  <si>
    <t>Ed Fund 1999 - $4,232 miscellaneous</t>
  </si>
  <si>
    <t>O&amp;M Fund 1999- $3,500 Impact fees, $7,708 insurance reimbursement</t>
  </si>
  <si>
    <t xml:space="preserve">Transportation 1999 - $1,050 miscellaneous </t>
  </si>
  <si>
    <t>Education 3999 - Alternate fuel rebate $5,309 State of Illinois</t>
  </si>
  <si>
    <t>Education 2190-3 - Other Support Services $38,449 - Occupational Therapy contracted with third party</t>
  </si>
  <si>
    <t>Wallace CCSD 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</si>
</sst>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173182</xdr:colOff>
          <xdr:row>1</xdr:row>
          <xdr:rowOff>147205</xdr:rowOff>
        </xdr:from>
        <xdr:to>
          <xdr:col>0</xdr:col>
          <xdr:colOff>1087582</xdr:colOff>
          <xdr:row>6</xdr:row>
          <xdr:rowOff>20783</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BB1D6B9-7466-4B62-941D-AF7AE4560F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1290204</xdr:colOff>
          <xdr:row>2</xdr:row>
          <xdr:rowOff>8660</xdr:rowOff>
        </xdr:from>
        <xdr:to>
          <xdr:col>0</xdr:col>
          <xdr:colOff>2204604</xdr:colOff>
          <xdr:row>6</xdr:row>
          <xdr:rowOff>46760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7FA7D333-EB89-4660-99C4-481CC5ACD7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2502477</xdr:colOff>
          <xdr:row>1</xdr:row>
          <xdr:rowOff>155863</xdr:rowOff>
        </xdr:from>
        <xdr:to>
          <xdr:col>1</xdr:col>
          <xdr:colOff>524741</xdr:colOff>
          <xdr:row>6</xdr:row>
          <xdr:rowOff>29441</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4B1FBF4A-CE1A-4A36-9C88-0DC4BEAE41E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35050195004</v>
      </c>
      <c r="B13" s="2177"/>
      <c r="C13" s="2177"/>
      <c r="D13" s="2177"/>
      <c r="E13" s="2177"/>
      <c r="F13" s="2177"/>
      <c r="G13" s="2177"/>
      <c r="H13" s="2178"/>
      <c r="I13" s="184"/>
      <c r="J13" s="183"/>
      <c r="K13" s="181"/>
      <c r="L13" s="183"/>
      <c r="M13" s="183"/>
      <c r="N13" s="183"/>
      <c r="O13" s="183"/>
      <c r="P13" s="183"/>
      <c r="Q13" s="183"/>
      <c r="R13" s="183"/>
      <c r="S13" s="183"/>
      <c r="T13" s="2181" t="s">
        <v>2103</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2104</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2131</v>
      </c>
      <c r="B17" s="2137"/>
      <c r="C17" s="2137"/>
      <c r="D17" s="2137"/>
      <c r="E17" s="2137"/>
      <c r="F17" s="2137"/>
      <c r="G17" s="2137"/>
      <c r="H17" s="2162"/>
      <c r="T17" s="2190" t="s">
        <v>2105</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2106</v>
      </c>
      <c r="U19" s="2109"/>
      <c r="V19" s="2109"/>
      <c r="W19" s="2110"/>
      <c r="X19" s="2127" t="s">
        <v>2107</v>
      </c>
      <c r="Y19" s="2189"/>
      <c r="Z19" s="2187">
        <v>61326</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2108</v>
      </c>
      <c r="U21" s="2196"/>
      <c r="V21" s="2196"/>
      <c r="W21" s="2196"/>
      <c r="X21" s="2201" t="s">
        <v>2109</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2100</v>
      </c>
      <c r="B23" s="2154"/>
      <c r="C23" s="2154"/>
      <c r="D23" s="2154"/>
      <c r="E23" s="2154"/>
      <c r="F23" s="2154"/>
      <c r="G23" s="2154"/>
      <c r="H23" s="2155"/>
      <c r="T23" s="2136" t="s">
        <v>2110</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61350</v>
      </c>
      <c r="B25" s="2109"/>
      <c r="C25" s="2109"/>
      <c r="D25" s="2109"/>
      <c r="E25" s="2109"/>
      <c r="F25" s="2109"/>
      <c r="G25" s="2109"/>
      <c r="H25" s="2110"/>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2102</v>
      </c>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E46" sqref="E4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7"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t="s">
        <v>2125</v>
      </c>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2103</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5">
        <v>42969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91957416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1.6199999999999999E-2</v>
      </c>
      <c r="E10" s="99" t="s">
        <v>1164</v>
      </c>
      <c r="F10" s="468">
        <v>3.5000000000000001E-3</v>
      </c>
      <c r="G10" s="99" t="s">
        <v>1164</v>
      </c>
      <c r="H10" s="468">
        <v>1.1999999999999999E-3</v>
      </c>
      <c r="I10" s="99" t="s">
        <v>1165</v>
      </c>
      <c r="J10" s="469">
        <f>ROUND(D10+F10+H10,5)</f>
        <v>2.0899999999999998E-2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3721717</v>
      </c>
      <c r="E16" s="99"/>
      <c r="F16" s="81">
        <f>SUM('Acct Summary 7-8'!C17,'Acct Summary 7-8'!D17,'Acct Summary 7-8'!F17)</f>
        <v>3822028</v>
      </c>
      <c r="G16" s="99"/>
      <c r="H16" s="81">
        <f>SUM(D16-F16)</f>
        <v>-100311</v>
      </c>
      <c r="I16" s="92"/>
      <c r="J16" s="81">
        <f>SUM('Acct Summary 7-8'!C81,'Acct Summary 7-8'!D81,'Acct Summary 7-8'!F81,'Acct Summary 7-8'!I81)</f>
        <v>1229598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6345061.7040000008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5705000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32" sqref="H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Wallace CCSD 195</v>
      </c>
      <c r="E7" s="135"/>
      <c r="G7" s="136"/>
      <c r="H7" s="137"/>
      <c r="I7" s="137"/>
      <c r="J7" s="137"/>
      <c r="K7" s="137"/>
      <c r="L7"/>
      <c r="M7"/>
      <c r="N7"/>
      <c r="O7"/>
      <c r="P7"/>
    </row>
    <row r="8" spans="1:18" ht="12.75" x14ac:dyDescent="0.2">
      <c r="A8"/>
      <c r="B8"/>
      <c r="C8" s="133" t="s">
        <v>1316</v>
      </c>
      <c r="D8" s="138">
        <f>COVER!A13</f>
        <v>35050195004</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1229598</v>
      </c>
      <c r="I12" s="1151"/>
      <c r="J12" s="1151"/>
      <c r="K12" s="1152">
        <f>TRUNC((H12/H13*100000),5)/100000</f>
        <v>0.35461211349999999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3467445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-254272</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3822028</v>
      </c>
      <c r="I17" s="1151"/>
      <c r="J17" s="1157"/>
      <c r="K17" s="1152">
        <f>TRUNC((H17/H18*100000),5)/100000</f>
        <v>1.1022605982</v>
      </c>
      <c r="L17" s="1153"/>
      <c r="M17" s="1114" t="s">
        <v>1367</v>
      </c>
      <c r="O17" s="1158" t="str">
        <f>IF(AND(O16="2", J20 &gt; 2),"1",IF(AND(O16 = "1", J20 &gt; 2),"2",IF(AND(O16="1", J20 &gt;1),"1","0")))</f>
        <v>1</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3467445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-254272</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2.4898359000000001</v>
      </c>
      <c r="K20" s="1152">
        <f>IF(K17&lt;=1,"0",IF(AND(O16="2", J20 &gt; 2),TRUNC(((K12-0.1)/(K17-1)*100),5)/100,IF(AND(O16 = "1", J20 &gt; 2),TRUNC(((K12-0.1)/(K17-1)*100),5)/100,IF(AND(O16="1", J20 &gt;1),TRUNC(((K12-0.1)/(K17-1)*100),5)/100,""))))</f>
        <v>2.4898359000000001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1229598</v>
      </c>
      <c r="I24" s="676"/>
      <c r="J24" s="676"/>
      <c r="K24" s="1161">
        <f>TRUNC(((H24/H25*100000)/100000),2)</f>
        <v>115.81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10616.74444</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1633623.4952400001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5705000</v>
      </c>
      <c r="I32" s="1159"/>
      <c r="J32" s="1159"/>
      <c r="K32" s="1161">
        <f>TRUNC(100-((((H32/H33*100))*100)/100),2)</f>
        <v>10.08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6345061.7040000008</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F21" sqref="F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169463+2240</f>
        <v>171703</v>
      </c>
      <c r="D4" s="408"/>
      <c r="E4" s="408"/>
      <c r="F4" s="408">
        <v>23665</v>
      </c>
      <c r="G4" s="408"/>
      <c r="H4" s="408"/>
      <c r="I4" s="408"/>
      <c r="J4" s="432"/>
      <c r="K4" s="408"/>
      <c r="L4" s="408">
        <v>25762</v>
      </c>
      <c r="M4" s="429"/>
      <c r="N4" s="478"/>
    </row>
    <row r="5" spans="1:14" x14ac:dyDescent="0.2">
      <c r="A5" s="473" t="s">
        <v>1151</v>
      </c>
      <c r="B5" s="39">
        <v>120</v>
      </c>
      <c r="C5" s="679">
        <v>644999</v>
      </c>
      <c r="D5" s="408">
        <v>189907</v>
      </c>
      <c r="E5" s="408"/>
      <c r="F5" s="408">
        <v>199324</v>
      </c>
      <c r="G5" s="408">
        <v>34050</v>
      </c>
      <c r="H5" s="408"/>
      <c r="I5" s="408"/>
      <c r="J5" s="432">
        <v>4114</v>
      </c>
      <c r="K5" s="435">
        <v>77272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816702</v>
      </c>
      <c r="D13" s="681">
        <f t="shared" ref="D13:L13" si="0">SUM(D4:D12)</f>
        <v>189907</v>
      </c>
      <c r="E13" s="681">
        <f t="shared" si="0"/>
        <v>0</v>
      </c>
      <c r="F13" s="681">
        <f t="shared" si="0"/>
        <v>222989</v>
      </c>
      <c r="G13" s="681">
        <f t="shared" si="0"/>
        <v>34050</v>
      </c>
      <c r="H13" s="681">
        <f t="shared" si="0"/>
        <v>0</v>
      </c>
      <c r="I13" s="681">
        <f t="shared" si="0"/>
        <v>0</v>
      </c>
      <c r="J13" s="681">
        <f t="shared" si="0"/>
        <v>4114</v>
      </c>
      <c r="K13" s="681">
        <f t="shared" si="0"/>
        <v>77272</v>
      </c>
      <c r="L13" s="681">
        <f t="shared" si="0"/>
        <v>25762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5375</v>
      </c>
      <c r="N16" s="711"/>
    </row>
    <row r="17" spans="1:14" s="696" customFormat="1" ht="12.75" customHeight="1" x14ac:dyDescent="0.2">
      <c r="A17" s="710" t="s">
        <v>1693</v>
      </c>
      <c r="B17" s="538">
        <v>230</v>
      </c>
      <c r="C17" s="503"/>
      <c r="D17" s="503"/>
      <c r="E17" s="503"/>
      <c r="F17" s="503"/>
      <c r="G17" s="503"/>
      <c r="H17" s="503"/>
      <c r="I17" s="503"/>
      <c r="J17" s="503"/>
      <c r="K17" s="503"/>
      <c r="L17" s="503"/>
      <c r="M17" s="432">
        <v>9205518</v>
      </c>
      <c r="N17" s="711"/>
    </row>
    <row r="18" spans="1:14" s="696" customFormat="1" ht="12.75" customHeight="1" x14ac:dyDescent="0.2">
      <c r="A18" s="710" t="s">
        <v>1694</v>
      </c>
      <c r="B18" s="538">
        <v>240</v>
      </c>
      <c r="C18" s="503"/>
      <c r="D18" s="503"/>
      <c r="E18" s="503"/>
      <c r="F18" s="503"/>
      <c r="G18" s="503"/>
      <c r="H18" s="503"/>
      <c r="I18" s="503"/>
      <c r="J18" s="503"/>
      <c r="K18" s="503"/>
      <c r="L18" s="503"/>
      <c r="M18" s="432">
        <v>796432</v>
      </c>
      <c r="N18" s="711"/>
    </row>
    <row r="19" spans="1:14" s="696" customFormat="1" ht="12.75" customHeight="1" x14ac:dyDescent="0.2">
      <c r="A19" s="710" t="s">
        <v>1695</v>
      </c>
      <c r="B19" s="538">
        <v>250</v>
      </c>
      <c r="C19" s="503"/>
      <c r="D19" s="503"/>
      <c r="E19" s="503"/>
      <c r="F19" s="503"/>
      <c r="G19" s="503"/>
      <c r="H19" s="503"/>
      <c r="I19" s="503"/>
      <c r="J19" s="503"/>
      <c r="K19" s="503"/>
      <c r="L19" s="503"/>
      <c r="M19" s="432">
        <v>1409883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5705000</v>
      </c>
    </row>
    <row r="23" spans="1:14" ht="13.5" customHeight="1" thickBot="1" x14ac:dyDescent="0.25">
      <c r="A23" s="460" t="s">
        <v>729</v>
      </c>
      <c r="B23" s="716"/>
      <c r="C23" s="429"/>
      <c r="D23" s="429"/>
      <c r="E23" s="429"/>
      <c r="F23" s="429"/>
      <c r="G23" s="429"/>
      <c r="H23" s="429"/>
      <c r="I23" s="429"/>
      <c r="J23" s="429"/>
      <c r="K23" s="429"/>
      <c r="L23" s="429"/>
      <c r="M23" s="685">
        <f>SUM(M15:M22)</f>
        <v>11417208</v>
      </c>
      <c r="N23" s="685">
        <f>SUM(N21:N22)</f>
        <v>5705000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25762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25762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5705000</v>
      </c>
    </row>
    <row r="37" spans="1:14" ht="13.5" thickBot="1" x14ac:dyDescent="0.25">
      <c r="A37" s="460" t="s">
        <v>739</v>
      </c>
      <c r="B37" s="716"/>
      <c r="C37" s="503"/>
      <c r="D37" s="503"/>
      <c r="E37" s="503"/>
      <c r="F37" s="503"/>
      <c r="G37" s="503"/>
      <c r="H37" s="503"/>
      <c r="I37" s="503"/>
      <c r="J37" s="503"/>
      <c r="K37" s="503"/>
      <c r="L37" s="510"/>
      <c r="M37" s="429"/>
      <c r="N37" s="685">
        <f>SUM(N36:N36)</f>
        <v>5705000</v>
      </c>
    </row>
    <row r="38" spans="1:14" customFormat="1" ht="13.5" customHeight="1" thickTop="1" x14ac:dyDescent="0.2">
      <c r="A38" s="620" t="s">
        <v>485</v>
      </c>
      <c r="B38" s="538">
        <v>714</v>
      </c>
      <c r="C38" s="719">
        <v>12960</v>
      </c>
      <c r="D38" s="719"/>
      <c r="E38" s="719"/>
      <c r="F38" s="719"/>
      <c r="G38" s="719">
        <v>19020</v>
      </c>
      <c r="H38" s="719"/>
      <c r="I38" s="719"/>
      <c r="J38" s="718"/>
      <c r="K38" s="719"/>
      <c r="L38" s="1090"/>
      <c r="M38" s="686"/>
      <c r="N38" s="686"/>
    </row>
    <row r="39" spans="1:14" customFormat="1" ht="13.5" customHeight="1" x14ac:dyDescent="0.2">
      <c r="A39" s="620" t="s">
        <v>398</v>
      </c>
      <c r="B39" s="538">
        <v>730</v>
      </c>
      <c r="C39" s="719">
        <f>816702-12960</f>
        <v>803742</v>
      </c>
      <c r="D39" s="719">
        <v>189907</v>
      </c>
      <c r="E39" s="719"/>
      <c r="F39" s="719">
        <v>222989</v>
      </c>
      <c r="G39" s="719">
        <v>15030</v>
      </c>
      <c r="H39" s="719"/>
      <c r="I39" s="719"/>
      <c r="J39" s="718">
        <v>4114</v>
      </c>
      <c r="K39" s="719">
        <v>77272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11417208</v>
      </c>
      <c r="N40" s="686"/>
    </row>
    <row r="41" spans="1:14" ht="13.5" customHeight="1" thickBot="1" x14ac:dyDescent="0.25">
      <c r="A41" s="460" t="s">
        <v>741</v>
      </c>
      <c r="B41" s="451"/>
      <c r="C41" s="481">
        <f>(SUM(C34,C37,C38,C39))</f>
        <v>816702</v>
      </c>
      <c r="D41" s="481">
        <f t="shared" ref="D41:L41" si="2">SUM(D34,D37,D38:D39)</f>
        <v>189907</v>
      </c>
      <c r="E41" s="481">
        <f t="shared" si="2"/>
        <v>0</v>
      </c>
      <c r="F41" s="481">
        <f t="shared" si="2"/>
        <v>222989</v>
      </c>
      <c r="G41" s="481">
        <f t="shared" si="2"/>
        <v>34050</v>
      </c>
      <c r="H41" s="481">
        <f t="shared" si="2"/>
        <v>0</v>
      </c>
      <c r="I41" s="481">
        <f t="shared" si="2"/>
        <v>0</v>
      </c>
      <c r="J41" s="481">
        <f t="shared" si="2"/>
        <v>4114</v>
      </c>
      <c r="K41" s="481">
        <f t="shared" si="2"/>
        <v>77272</v>
      </c>
      <c r="L41" s="481">
        <f t="shared" si="2"/>
        <v>25762</v>
      </c>
      <c r="M41" s="481">
        <f>SUM(M40)</f>
        <v>11417208</v>
      </c>
      <c r="N41" s="481">
        <f>SUM(N37)</f>
        <v>5705000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8" activePane="bottomLeft" state="frozenSplit"/>
      <selection pane="bottomLeft" activeCell="E116" sqref="E1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2572762</v>
      </c>
      <c r="D4" s="687">
        <f>'Revenues 9-14'!D109</f>
        <v>336020</v>
      </c>
      <c r="E4" s="687">
        <f>'Revenues 9-14'!E109</f>
        <v>350419</v>
      </c>
      <c r="F4" s="687">
        <f>'Revenues 9-14'!F109</f>
        <v>114421</v>
      </c>
      <c r="G4" s="687">
        <f>'Revenues 9-14'!G109</f>
        <v>120434</v>
      </c>
      <c r="H4" s="687">
        <f>'Revenues 9-14'!H109</f>
        <v>0</v>
      </c>
      <c r="I4" s="687">
        <f>'Revenues 9-14'!I109</f>
        <v>45003</v>
      </c>
      <c r="J4" s="687">
        <f>'Revenues 9-14'!J109</f>
        <v>105013</v>
      </c>
      <c r="K4" s="687">
        <f>'Revenues 9-14'!K109</f>
        <v>45638</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275178</v>
      </c>
      <c r="D6" s="688">
        <f>'Revenues 9-14'!D173</f>
        <v>0</v>
      </c>
      <c r="E6" s="688">
        <f>'Revenues 9-14'!E173</f>
        <v>0</v>
      </c>
      <c r="F6" s="688">
        <f>'Revenues 9-14'!F173</f>
        <v>99790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278543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3126483</v>
      </c>
      <c r="D8" s="481">
        <f t="shared" ref="D8:K8" si="0">SUM(D4:D7)</f>
        <v>336020</v>
      </c>
      <c r="E8" s="481">
        <f t="shared" si="0"/>
        <v>350419</v>
      </c>
      <c r="F8" s="481">
        <f t="shared" si="0"/>
        <v>214211</v>
      </c>
      <c r="G8" s="481">
        <f t="shared" si="0"/>
        <v>120434</v>
      </c>
      <c r="H8" s="481">
        <f t="shared" si="0"/>
        <v>0</v>
      </c>
      <c r="I8" s="481">
        <f t="shared" si="0"/>
        <v>45003</v>
      </c>
      <c r="J8" s="481">
        <f t="shared" si="0"/>
        <v>105013</v>
      </c>
      <c r="K8" s="481">
        <f t="shared" si="0"/>
        <v>45638</v>
      </c>
      <c r="L8" s="38"/>
    </row>
    <row r="9" spans="1:13" ht="15" thickTop="1" x14ac:dyDescent="0.2">
      <c r="A9" s="1009" t="s">
        <v>343</v>
      </c>
      <c r="B9" s="452">
        <v>3998</v>
      </c>
      <c r="C9" s="414">
        <f>1677645+24398</f>
        <v>1702043</v>
      </c>
      <c r="D9" s="485"/>
      <c r="E9" s="414"/>
      <c r="F9" s="414"/>
      <c r="G9" s="692"/>
      <c r="H9" s="414"/>
      <c r="I9" s="490" t="s">
        <v>1365</v>
      </c>
      <c r="J9" s="431"/>
      <c r="K9" s="414"/>
      <c r="L9" s="38"/>
    </row>
    <row r="10" spans="1:13" s="47" customFormat="1" ht="13.5" thickBot="1" x14ac:dyDescent="0.25">
      <c r="A10" s="460" t="s">
        <v>1369</v>
      </c>
      <c r="B10" s="453"/>
      <c r="C10" s="481">
        <f>SUM(C8:C9)</f>
        <v>4828526</v>
      </c>
      <c r="D10" s="481">
        <f t="shared" ref="D10:K10" si="1">SUM(D8:D9)</f>
        <v>336020</v>
      </c>
      <c r="E10" s="481">
        <f t="shared" si="1"/>
        <v>350419</v>
      </c>
      <c r="F10" s="481">
        <f t="shared" si="1"/>
        <v>214211</v>
      </c>
      <c r="G10" s="481">
        <f t="shared" si="1"/>
        <v>120434</v>
      </c>
      <c r="H10" s="481">
        <f t="shared" si="1"/>
        <v>0</v>
      </c>
      <c r="I10" s="481">
        <f t="shared" si="1"/>
        <v>45003</v>
      </c>
      <c r="J10" s="481">
        <f t="shared" si="1"/>
        <v>105013</v>
      </c>
      <c r="K10" s="481">
        <f t="shared" si="1"/>
        <v>45638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2259400</v>
      </c>
      <c r="D12" s="494" t="s">
        <v>1365</v>
      </c>
      <c r="E12" s="429" t="s">
        <v>1365</v>
      </c>
      <c r="F12" s="429" t="s">
        <v>1365</v>
      </c>
      <c r="G12" s="687">
        <f>'Expenditures 15-22'!K223</f>
        <v>51441</v>
      </c>
      <c r="H12" s="427"/>
      <c r="I12" s="429" t="s">
        <v>1365</v>
      </c>
      <c r="J12" s="429" t="s">
        <v>1365</v>
      </c>
      <c r="K12" s="427" t="s">
        <v>1365</v>
      </c>
      <c r="L12" s="38"/>
    </row>
    <row r="13" spans="1:13" x14ac:dyDescent="0.2">
      <c r="A13" s="726" t="s">
        <v>525</v>
      </c>
      <c r="B13" s="293">
        <v>2000</v>
      </c>
      <c r="C13" s="688">
        <f>'Expenditures 15-22'!K74</f>
        <v>874123</v>
      </c>
      <c r="D13" s="688">
        <f>'Expenditures 15-22'!K129</f>
        <v>322047</v>
      </c>
      <c r="E13" s="478" t="s">
        <v>1365</v>
      </c>
      <c r="F13" s="688">
        <f>'Expenditures 15-22'!K178</f>
        <v>211202</v>
      </c>
      <c r="G13" s="688">
        <f>'Expenditures 15-22'!K273</f>
        <v>70659</v>
      </c>
      <c r="H13" s="688">
        <f>'Expenditures 15-22'!K296</f>
        <v>0</v>
      </c>
      <c r="I13" s="429" t="s">
        <v>1365</v>
      </c>
      <c r="J13" s="741">
        <f>'Expenditures 15-22'!K323</f>
        <v>100899</v>
      </c>
      <c r="K13" s="693">
        <f>'Expenditures 15-22'!K341</f>
        <v>7000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47971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634140</v>
      </c>
      <c r="F16" s="688">
        <f>'Expenditures 15-22'!K202</f>
        <v>107285</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3181494</v>
      </c>
      <c r="D17" s="481">
        <f t="shared" si="2"/>
        <v>322047</v>
      </c>
      <c r="E17" s="481">
        <f t="shared" si="2"/>
        <v>634140</v>
      </c>
      <c r="F17" s="481">
        <f t="shared" si="2"/>
        <v>318487</v>
      </c>
      <c r="G17" s="481">
        <f t="shared" si="2"/>
        <v>122100</v>
      </c>
      <c r="H17" s="481">
        <f t="shared" si="2"/>
        <v>0</v>
      </c>
      <c r="I17" s="429"/>
      <c r="J17" s="481">
        <f>SUM(J12:J16)</f>
        <v>100899</v>
      </c>
      <c r="K17" s="481">
        <f>SUM(K12:K16)</f>
        <v>7000</v>
      </c>
      <c r="L17" s="38"/>
    </row>
    <row r="18" spans="1:12" ht="15" customHeight="1" thickTop="1" x14ac:dyDescent="0.2">
      <c r="A18" s="1010" t="s">
        <v>1298</v>
      </c>
      <c r="B18" s="258">
        <v>4180</v>
      </c>
      <c r="C18" s="687">
        <f t="shared" ref="C18:H18" si="3">C9</f>
        <v>1702043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4883537</v>
      </c>
      <c r="D19" s="481">
        <f t="shared" si="4"/>
        <v>322047</v>
      </c>
      <c r="E19" s="481">
        <f t="shared" si="4"/>
        <v>634140</v>
      </c>
      <c r="F19" s="481">
        <f t="shared" si="4"/>
        <v>318487</v>
      </c>
      <c r="G19" s="481">
        <f t="shared" si="4"/>
        <v>122100</v>
      </c>
      <c r="H19" s="481">
        <f t="shared" si="4"/>
        <v>0</v>
      </c>
      <c r="I19" s="429"/>
      <c r="J19" s="481">
        <f>SUM(J17:J18)</f>
        <v>100899</v>
      </c>
      <c r="K19" s="481">
        <f>SUM(K17:K18)</f>
        <v>7000</v>
      </c>
      <c r="L19" s="38"/>
    </row>
    <row r="20" spans="1:12" ht="27" thickTop="1" thickBot="1" x14ac:dyDescent="0.25">
      <c r="A20" s="454" t="s">
        <v>1299</v>
      </c>
      <c r="B20" s="455"/>
      <c r="C20" s="1008">
        <f>C8-C17</f>
        <v>-55011</v>
      </c>
      <c r="D20" s="1008">
        <f t="shared" ref="D20:K20" si="5">D8-D17</f>
        <v>13973</v>
      </c>
      <c r="E20" s="1008">
        <f t="shared" si="5"/>
        <v>-283721</v>
      </c>
      <c r="F20" s="1008">
        <f t="shared" si="5"/>
        <v>-104276</v>
      </c>
      <c r="G20" s="1008">
        <f t="shared" si="5"/>
        <v>-1666</v>
      </c>
      <c r="H20" s="1008">
        <f t="shared" si="5"/>
        <v>0</v>
      </c>
      <c r="I20" s="1008">
        <f t="shared" si="5"/>
        <v>45003</v>
      </c>
      <c r="J20" s="1008">
        <f t="shared" si="5"/>
        <v>4114</v>
      </c>
      <c r="K20" s="1008">
        <f t="shared" si="5"/>
        <v>38638</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45003</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254272</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45003</v>
      </c>
      <c r="D44" s="684">
        <f t="shared" ref="D44:K44" si="6">SUM(D24:D43)</f>
        <v>0</v>
      </c>
      <c r="E44" s="684">
        <f t="shared" si="6"/>
        <v>254272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45003</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v>254272</v>
      </c>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254272</v>
      </c>
      <c r="D76" s="684">
        <f t="shared" si="7"/>
        <v>0</v>
      </c>
      <c r="E76" s="684">
        <f t="shared" si="7"/>
        <v>0</v>
      </c>
      <c r="F76" s="684">
        <f t="shared" si="7"/>
        <v>0</v>
      </c>
      <c r="G76" s="684">
        <f t="shared" si="7"/>
        <v>0</v>
      </c>
      <c r="H76" s="684">
        <f t="shared" si="7"/>
        <v>0</v>
      </c>
      <c r="I76" s="684">
        <f t="shared" si="7"/>
        <v>45003</v>
      </c>
      <c r="J76" s="684">
        <f t="shared" si="7"/>
        <v>0</v>
      </c>
      <c r="K76" s="684">
        <f t="shared" si="7"/>
        <v>0</v>
      </c>
      <c r="L76" s="500"/>
    </row>
    <row r="77" spans="1:12" ht="14.25" thickTop="1" thickBot="1" x14ac:dyDescent="0.25">
      <c r="A77" s="1017" t="s">
        <v>1377</v>
      </c>
      <c r="B77" s="702"/>
      <c r="C77" s="440">
        <f t="shared" ref="C77:K77" si="8">C44-C76</f>
        <v>-209269</v>
      </c>
      <c r="D77" s="440">
        <f t="shared" si="8"/>
        <v>0</v>
      </c>
      <c r="E77" s="440">
        <f t="shared" si="8"/>
        <v>254272</v>
      </c>
      <c r="F77" s="440">
        <f t="shared" si="8"/>
        <v>0</v>
      </c>
      <c r="G77" s="440">
        <f t="shared" si="8"/>
        <v>0</v>
      </c>
      <c r="H77" s="440">
        <f t="shared" si="8"/>
        <v>0</v>
      </c>
      <c r="I77" s="440">
        <f t="shared" si="8"/>
        <v>-45003</v>
      </c>
      <c r="J77" s="440">
        <f t="shared" si="8"/>
        <v>0</v>
      </c>
      <c r="K77" s="440">
        <f t="shared" si="8"/>
        <v>0</v>
      </c>
      <c r="L77" s="38"/>
    </row>
    <row r="78" spans="1:12" ht="29.25" customHeight="1" thickTop="1" thickBot="1" x14ac:dyDescent="0.25">
      <c r="A78" s="2259" t="s">
        <v>681</v>
      </c>
      <c r="B78" s="2260"/>
      <c r="C78" s="439">
        <f t="shared" ref="C78:K78" si="9">C20+C77</f>
        <v>-264280</v>
      </c>
      <c r="D78" s="439">
        <f t="shared" si="9"/>
        <v>13973</v>
      </c>
      <c r="E78" s="439">
        <f t="shared" si="9"/>
        <v>-29449</v>
      </c>
      <c r="F78" s="439">
        <f t="shared" si="9"/>
        <v>-104276</v>
      </c>
      <c r="G78" s="439">
        <f t="shared" si="9"/>
        <v>-1666</v>
      </c>
      <c r="H78" s="439">
        <f t="shared" si="9"/>
        <v>0</v>
      </c>
      <c r="I78" s="439">
        <f t="shared" si="9"/>
        <v>0</v>
      </c>
      <c r="J78" s="439">
        <f t="shared" si="9"/>
        <v>4114</v>
      </c>
      <c r="K78" s="439">
        <f t="shared" si="9"/>
        <v>38638</v>
      </c>
      <c r="L78" s="501"/>
    </row>
    <row r="79" spans="1:12" ht="13.5" thickTop="1" x14ac:dyDescent="0.2">
      <c r="A79" s="812" t="s">
        <v>1955</v>
      </c>
      <c r="B79" s="456"/>
      <c r="C79" s="431">
        <v>1080982</v>
      </c>
      <c r="D79" s="695">
        <v>175934</v>
      </c>
      <c r="E79" s="695">
        <v>29449</v>
      </c>
      <c r="F79" s="695">
        <v>327265</v>
      </c>
      <c r="G79" s="695">
        <v>35716</v>
      </c>
      <c r="H79" s="695">
        <v>0</v>
      </c>
      <c r="I79" s="695">
        <v>0</v>
      </c>
      <c r="J79" s="695">
        <v>0</v>
      </c>
      <c r="K79" s="695">
        <v>38634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816702</v>
      </c>
      <c r="D81" s="481">
        <f>SUM(D78:D80)</f>
        <v>189907</v>
      </c>
      <c r="E81" s="481">
        <f t="shared" ref="E81:K81" si="10">SUM(E78:E80)</f>
        <v>0</v>
      </c>
      <c r="F81" s="481">
        <f t="shared" si="10"/>
        <v>222989</v>
      </c>
      <c r="G81" s="481">
        <f t="shared" si="10"/>
        <v>34050</v>
      </c>
      <c r="H81" s="481">
        <f t="shared" si="10"/>
        <v>0</v>
      </c>
      <c r="I81" s="481">
        <f t="shared" si="10"/>
        <v>0</v>
      </c>
      <c r="J81" s="481">
        <f t="shared" si="10"/>
        <v>4114</v>
      </c>
      <c r="K81" s="481">
        <f t="shared" si="10"/>
        <v>77272</v>
      </c>
      <c r="L81" s="38"/>
    </row>
    <row r="82" spans="1:12" ht="0.75" customHeight="1" thickTop="1" thickBot="1" x14ac:dyDescent="0.25">
      <c r="A82" s="624" t="s">
        <v>399</v>
      </c>
      <c r="B82" s="622"/>
      <c r="C82" s="1126">
        <f>(C81-C79)</f>
        <v>-264280</v>
      </c>
      <c r="D82" s="1126">
        <f t="shared" ref="D82:K82" si="11">(D81-D79)</f>
        <v>13973</v>
      </c>
      <c r="E82" s="1126">
        <f t="shared" si="11"/>
        <v>-29449</v>
      </c>
      <c r="F82" s="1126">
        <f t="shared" si="11"/>
        <v>-104276</v>
      </c>
      <c r="G82" s="1126">
        <f t="shared" si="11"/>
        <v>-1666</v>
      </c>
      <c r="H82" s="1126">
        <f t="shared" si="11"/>
        <v>0</v>
      </c>
      <c r="I82" s="1126">
        <f t="shared" si="11"/>
        <v>0</v>
      </c>
      <c r="J82" s="1126">
        <f t="shared" si="11"/>
        <v>4114</v>
      </c>
      <c r="K82" s="1126">
        <f t="shared" si="11"/>
        <v>38638</v>
      </c>
    </row>
    <row r="83" spans="1:12" ht="14.25" hidden="1" thickTop="1" thickBot="1" x14ac:dyDescent="0.25">
      <c r="A83" s="721" t="s">
        <v>400</v>
      </c>
      <c r="B83" s="623"/>
      <c r="C83" s="1127">
        <f>C82/C81</f>
        <v>-0.32359416286479031</v>
      </c>
      <c r="D83" s="1127">
        <f t="shared" ref="D83:K83" si="12">D82/D81</f>
        <v>7.3578119816541776E-2</v>
      </c>
      <c r="E83" s="1127" t="e">
        <f t="shared" si="12"/>
        <v>#DIV/0!</v>
      </c>
      <c r="F83" s="1127">
        <f t="shared" si="12"/>
        <v>-0.46762844804003784</v>
      </c>
      <c r="G83" s="1127">
        <f t="shared" si="12"/>
        <v>-4.8928046989720995E-2</v>
      </c>
      <c r="H83" s="1127" t="e">
        <f t="shared" si="12"/>
        <v>#DIV/0!</v>
      </c>
      <c r="I83" s="1127" t="e">
        <f t="shared" si="12"/>
        <v>#DIV/0!</v>
      </c>
      <c r="J83" s="1127">
        <f t="shared" si="12"/>
        <v>1</v>
      </c>
      <c r="K83" s="1127">
        <f t="shared" si="12"/>
        <v>0.50002588259654213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3" activePane="bottomLeft" state="frozen"/>
      <selection pane="bottomLeft" activeCell="C12" sqref="C12:K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1457895</v>
      </c>
      <c r="D5" s="414">
        <v>314978</v>
      </c>
      <c r="E5" s="408">
        <v>350012</v>
      </c>
      <c r="F5" s="798">
        <v>107993</v>
      </c>
      <c r="G5" s="408">
        <v>46761</v>
      </c>
      <c r="H5" s="408"/>
      <c r="I5" s="408">
        <v>44997</v>
      </c>
      <c r="J5" s="432">
        <f>-41+104905</f>
        <v>104864</v>
      </c>
      <c r="K5" s="408">
        <v>44997</v>
      </c>
    </row>
    <row r="6" spans="1:12" ht="14.25" x14ac:dyDescent="0.2">
      <c r="A6" s="903" t="s">
        <v>474</v>
      </c>
      <c r="B6" s="39">
        <v>1130</v>
      </c>
      <c r="C6" s="408">
        <v>44997</v>
      </c>
      <c r="D6" s="408"/>
      <c r="E6" s="477"/>
      <c r="F6" s="477"/>
      <c r="G6" s="429"/>
      <c r="H6" s="429"/>
      <c r="I6" s="429"/>
      <c r="J6" s="429"/>
      <c r="K6" s="429"/>
    </row>
    <row r="7" spans="1:12" x14ac:dyDescent="0.2">
      <c r="A7" s="903" t="s">
        <v>116</v>
      </c>
      <c r="B7" s="259">
        <v>1140</v>
      </c>
      <c r="C7" s="408">
        <v>17998</v>
      </c>
      <c r="D7" s="408"/>
      <c r="E7" s="429"/>
      <c r="F7" s="432"/>
      <c r="G7" s="432"/>
      <c r="H7" s="432"/>
      <c r="I7" s="429"/>
      <c r="J7" s="429"/>
      <c r="K7" s="429"/>
    </row>
    <row r="8" spans="1:12" x14ac:dyDescent="0.2">
      <c r="A8" s="903" t="s">
        <v>475</v>
      </c>
      <c r="B8" s="39">
        <v>1150</v>
      </c>
      <c r="C8" s="477"/>
      <c r="D8" s="477"/>
      <c r="E8" s="503"/>
      <c r="F8" s="503"/>
      <c r="G8" s="414">
        <v>73138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1520890</v>
      </c>
      <c r="D12" s="480">
        <f t="shared" si="0"/>
        <v>314978</v>
      </c>
      <c r="E12" s="480">
        <f t="shared" si="0"/>
        <v>350012</v>
      </c>
      <c r="F12" s="480">
        <f t="shared" si="0"/>
        <v>107993</v>
      </c>
      <c r="G12" s="480">
        <f t="shared" si="0"/>
        <v>119899</v>
      </c>
      <c r="H12" s="480">
        <f t="shared" si="0"/>
        <v>0</v>
      </c>
      <c r="I12" s="480">
        <f t="shared" si="0"/>
        <v>44997</v>
      </c>
      <c r="J12" s="480">
        <f t="shared" si="0"/>
        <v>104864</v>
      </c>
      <c r="K12" s="481">
        <f t="shared" si="0"/>
        <v>44997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68793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68793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52325</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79294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131619</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2263</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3100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5363</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74</v>
      </c>
      <c r="D65" s="408">
        <v>43</v>
      </c>
      <c r="E65" s="408"/>
      <c r="F65" s="432"/>
      <c r="G65" s="408"/>
      <c r="H65" s="408"/>
      <c r="I65" s="408">
        <v>6</v>
      </c>
      <c r="J65" s="432"/>
      <c r="K65" s="408"/>
    </row>
    <row r="66" spans="1:11" ht="12.75" customHeight="1" x14ac:dyDescent="0.2">
      <c r="A66" s="903" t="s">
        <v>768</v>
      </c>
      <c r="B66" s="39">
        <v>1520</v>
      </c>
      <c r="C66" s="408">
        <v>13038</v>
      </c>
      <c r="D66" s="408"/>
      <c r="E66" s="408">
        <v>407</v>
      </c>
      <c r="F66" s="408">
        <v>15</v>
      </c>
      <c r="G66" s="408">
        <v>535</v>
      </c>
      <c r="H66" s="408"/>
      <c r="I66" s="408"/>
      <c r="J66" s="432">
        <v>149</v>
      </c>
      <c r="K66" s="408">
        <v>641</v>
      </c>
    </row>
    <row r="67" spans="1:11" ht="12.75" customHeight="1" thickBot="1" x14ac:dyDescent="0.25">
      <c r="A67" s="460" t="s">
        <v>565</v>
      </c>
      <c r="B67" s="453"/>
      <c r="C67" s="481">
        <f>SUM(C65:C66)</f>
        <v>13112</v>
      </c>
      <c r="D67" s="481">
        <f t="shared" ref="D67:K67" si="2">SUM(D65:D66)</f>
        <v>43</v>
      </c>
      <c r="E67" s="481">
        <f t="shared" si="2"/>
        <v>407</v>
      </c>
      <c r="F67" s="481">
        <f t="shared" si="2"/>
        <v>15</v>
      </c>
      <c r="G67" s="481">
        <f t="shared" si="2"/>
        <v>535</v>
      </c>
      <c r="H67" s="481">
        <f t="shared" si="2"/>
        <v>0</v>
      </c>
      <c r="I67" s="481">
        <f t="shared" si="2"/>
        <v>6</v>
      </c>
      <c r="J67" s="481">
        <f t="shared" si="2"/>
        <v>149</v>
      </c>
      <c r="K67" s="481">
        <f t="shared" si="2"/>
        <v>641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43527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5985</v>
      </c>
      <c r="D73" s="429"/>
      <c r="E73" s="429"/>
      <c r="F73" s="429"/>
      <c r="G73" s="429"/>
      <c r="H73" s="429"/>
      <c r="I73" s="429"/>
      <c r="J73" s="429"/>
      <c r="K73" s="429"/>
    </row>
    <row r="74" spans="1:11" ht="12.75" customHeight="1" x14ac:dyDescent="0.2">
      <c r="A74" s="903" t="s">
        <v>26</v>
      </c>
      <c r="B74" s="39">
        <v>1690</v>
      </c>
      <c r="C74" s="479">
        <v>207</v>
      </c>
      <c r="D74" s="429"/>
      <c r="E74" s="429"/>
      <c r="F74" s="429"/>
      <c r="G74" s="429"/>
      <c r="H74" s="429"/>
      <c r="I74" s="429"/>
      <c r="J74" s="429"/>
      <c r="K74" s="429"/>
    </row>
    <row r="75" spans="1:11" ht="12.75" customHeight="1" thickBot="1" x14ac:dyDescent="0.25">
      <c r="A75" s="460" t="s">
        <v>628</v>
      </c>
      <c r="B75" s="453"/>
      <c r="C75" s="481">
        <f>SUM(C69:C74)</f>
        <v>49719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4608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9867</v>
      </c>
      <c r="D79" s="408"/>
      <c r="E79" s="429"/>
      <c r="F79" s="429"/>
      <c r="G79" s="429"/>
      <c r="H79" s="429"/>
      <c r="I79" s="429"/>
      <c r="J79" s="429"/>
      <c r="K79" s="429"/>
    </row>
    <row r="80" spans="1:11" ht="12.75" customHeight="1" x14ac:dyDescent="0.2">
      <c r="A80" s="903" t="s">
        <v>631</v>
      </c>
      <c r="B80" s="39">
        <v>1730</v>
      </c>
      <c r="C80" s="479">
        <v>2594</v>
      </c>
      <c r="D80" s="408"/>
      <c r="E80" s="429"/>
      <c r="F80" s="429"/>
      <c r="G80" s="429"/>
      <c r="H80" s="429"/>
      <c r="I80" s="429"/>
      <c r="J80" s="429"/>
      <c r="K80" s="429"/>
    </row>
    <row r="81" spans="1:11" ht="12.75" customHeight="1" x14ac:dyDescent="0.2">
      <c r="A81" s="903" t="s">
        <v>27</v>
      </c>
      <c r="B81" s="39">
        <v>1790</v>
      </c>
      <c r="C81" s="479">
        <v>356</v>
      </c>
      <c r="D81" s="408"/>
      <c r="E81" s="429"/>
      <c r="F81" s="429"/>
      <c r="G81" s="429"/>
      <c r="H81" s="429"/>
      <c r="I81" s="429"/>
      <c r="J81" s="429"/>
      <c r="K81" s="429"/>
    </row>
    <row r="82" spans="1:11" ht="12.75" customHeight="1" thickBot="1" x14ac:dyDescent="0.25">
      <c r="A82" s="460" t="s">
        <v>275</v>
      </c>
      <c r="B82" s="453"/>
      <c r="C82" s="480">
        <f>SUM(C77:C81)</f>
        <v>17425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22321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58</v>
      </c>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22379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7625</v>
      </c>
      <c r="D95" s="479">
        <v>200</v>
      </c>
      <c r="E95" s="427"/>
      <c r="F95" s="427"/>
      <c r="G95" s="427"/>
      <c r="H95" s="427"/>
      <c r="I95" s="427"/>
      <c r="J95" s="427"/>
      <c r="K95" s="427"/>
    </row>
    <row r="96" spans="1:11" ht="12.75" customHeight="1" x14ac:dyDescent="0.2">
      <c r="A96" s="903" t="s">
        <v>450</v>
      </c>
      <c r="B96" s="39">
        <v>1920</v>
      </c>
      <c r="C96" s="479">
        <v>3750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f>125540+51136+28508+28135+6307+6486</f>
        <v>246112</v>
      </c>
      <c r="D98" s="408"/>
      <c r="E98" s="486"/>
      <c r="F98" s="408"/>
      <c r="G98" s="486"/>
      <c r="H98" s="486"/>
      <c r="I98" s="690"/>
      <c r="J98" s="486"/>
      <c r="K98" s="486"/>
    </row>
    <row r="99" spans="1:12" ht="12.75" customHeight="1" x14ac:dyDescent="0.2">
      <c r="A99" s="903" t="s">
        <v>962</v>
      </c>
      <c r="B99" s="39">
        <v>1950</v>
      </c>
      <c r="C99" s="487">
        <v>18144</v>
      </c>
      <c r="D99" s="408"/>
      <c r="E99" s="408"/>
      <c r="F99" s="408"/>
      <c r="G99" s="408"/>
      <c r="H99" s="408"/>
      <c r="I99" s="429"/>
      <c r="J99" s="432"/>
      <c r="K99" s="408"/>
    </row>
    <row r="100" spans="1:12" ht="12.75" customHeight="1" x14ac:dyDescent="0.2">
      <c r="A100" s="903" t="s">
        <v>279</v>
      </c>
      <c r="B100" s="39">
        <v>1960</v>
      </c>
      <c r="C100" s="487">
        <v>457907</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11055</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9591</v>
      </c>
      <c r="E106" s="432"/>
      <c r="F106" s="432"/>
      <c r="G106" s="432"/>
      <c r="H106" s="432"/>
      <c r="I106" s="427"/>
      <c r="J106" s="432"/>
      <c r="K106" s="432"/>
    </row>
    <row r="107" spans="1:12" ht="12.75" customHeight="1" x14ac:dyDescent="0.2">
      <c r="A107" s="903" t="s">
        <v>81</v>
      </c>
      <c r="B107" s="39">
        <v>1999</v>
      </c>
      <c r="C107" s="479">
        <f>677+3555</f>
        <v>4232</v>
      </c>
      <c r="D107" s="408">
        <v>11208</v>
      </c>
      <c r="E107" s="408"/>
      <c r="F107" s="408">
        <v>1050</v>
      </c>
      <c r="G107" s="408"/>
      <c r="H107" s="408"/>
      <c r="I107" s="408"/>
      <c r="J107" s="432"/>
      <c r="K107" s="408"/>
    </row>
    <row r="108" spans="1:12" ht="12.75" customHeight="1" thickBot="1" x14ac:dyDescent="0.25">
      <c r="A108" s="460" t="s">
        <v>566</v>
      </c>
      <c r="B108" s="730"/>
      <c r="C108" s="480">
        <f>SUM(C95:C107)</f>
        <v>748825</v>
      </c>
      <c r="D108" s="480">
        <f t="shared" ref="D108:K108" si="3">SUM(D95:D107)</f>
        <v>20999</v>
      </c>
      <c r="E108" s="480">
        <f t="shared" si="3"/>
        <v>0</v>
      </c>
      <c r="F108" s="480">
        <f t="shared" si="3"/>
        <v>1050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2572762</v>
      </c>
      <c r="D109" s="489">
        <f t="shared" si="4"/>
        <v>336020</v>
      </c>
      <c r="E109" s="489">
        <f t="shared" si="4"/>
        <v>350419</v>
      </c>
      <c r="F109" s="489">
        <f t="shared" si="4"/>
        <v>114421</v>
      </c>
      <c r="G109" s="489">
        <f t="shared" si="4"/>
        <v>120434</v>
      </c>
      <c r="H109" s="489">
        <f t="shared" si="4"/>
        <v>0</v>
      </c>
      <c r="I109" s="489">
        <f t="shared" si="4"/>
        <v>45003</v>
      </c>
      <c r="J109" s="489">
        <f t="shared" si="4"/>
        <v>105013</v>
      </c>
      <c r="K109" s="439">
        <f t="shared" si="4"/>
        <v>45638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161087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161087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30236</v>
      </c>
      <c r="D125" s="488"/>
      <c r="E125" s="429"/>
      <c r="F125" s="408"/>
      <c r="G125" s="429"/>
      <c r="H125" s="429"/>
      <c r="I125" s="429"/>
      <c r="J125" s="429"/>
      <c r="K125" s="429"/>
    </row>
    <row r="126" spans="1:11" ht="12.75" customHeight="1" x14ac:dyDescent="0.2">
      <c r="A126" s="903" t="s">
        <v>1013</v>
      </c>
      <c r="B126" s="261">
        <v>3110</v>
      </c>
      <c r="C126" s="479">
        <v>78381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108617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165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51778</v>
      </c>
      <c r="G151" s="432"/>
      <c r="H151" s="429"/>
      <c r="I151" s="429"/>
      <c r="J151" s="429"/>
      <c r="K151" s="429"/>
    </row>
    <row r="152" spans="1:11" ht="12.75" customHeight="1" x14ac:dyDescent="0.2">
      <c r="A152" s="903" t="s">
        <v>1224</v>
      </c>
      <c r="B152" s="261">
        <v>3510</v>
      </c>
      <c r="C152" s="479"/>
      <c r="D152" s="408"/>
      <c r="E152" s="488"/>
      <c r="F152" s="408">
        <v>48012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99790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5309</v>
      </c>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114091</v>
      </c>
      <c r="D172" s="914">
        <f t="shared" si="6"/>
        <v>0</v>
      </c>
      <c r="E172" s="914">
        <f t="shared" si="6"/>
        <v>0</v>
      </c>
      <c r="F172" s="914">
        <f t="shared" si="6"/>
        <v>99790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275178</v>
      </c>
      <c r="D173" s="489">
        <f>SUM(D121,D172)</f>
        <v>0</v>
      </c>
      <c r="E173" s="489">
        <f>SUM(E121,E172)</f>
        <v>0</v>
      </c>
      <c r="F173" s="489">
        <f t="shared" ref="F173:K173" si="7">SUM(F121,F172)</f>
        <v>99790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24779</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24779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40667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40667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27143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27143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v>25000</v>
      </c>
      <c r="D219" s="408"/>
      <c r="E219" s="429"/>
      <c r="F219" s="408"/>
      <c r="G219" s="408"/>
      <c r="H219" s="429"/>
      <c r="I219" s="429"/>
      <c r="J219" s="429"/>
      <c r="K219" s="429"/>
    </row>
    <row r="220" spans="1:11" ht="12.75" customHeight="1" x14ac:dyDescent="0.2">
      <c r="A220" s="903" t="s">
        <v>1785</v>
      </c>
      <c r="B220" s="157">
        <v>4620</v>
      </c>
      <c r="C220" s="479">
        <v>25000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v>76799</v>
      </c>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126799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11832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47323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278543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278543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3126483</v>
      </c>
      <c r="D275" s="489">
        <f t="shared" si="12"/>
        <v>336020</v>
      </c>
      <c r="E275" s="489">
        <f t="shared" si="12"/>
        <v>350419</v>
      </c>
      <c r="F275" s="489">
        <f t="shared" si="12"/>
        <v>214211</v>
      </c>
      <c r="G275" s="489">
        <f t="shared" si="12"/>
        <v>120434</v>
      </c>
      <c r="H275" s="489">
        <f t="shared" si="12"/>
        <v>0</v>
      </c>
      <c r="I275" s="489">
        <f t="shared" si="12"/>
        <v>45003</v>
      </c>
      <c r="J275" s="489">
        <f t="shared" si="12"/>
        <v>105013</v>
      </c>
      <c r="K275" s="439">
        <f t="shared" si="12"/>
        <v>45638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35" activePane="bottomLeft" state="frozen"/>
      <selection pane="bottomLeft" activeCell="L359" sqref="L35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-38+1198062</f>
        <v>1198024</v>
      </c>
      <c r="D5" s="408">
        <v>279645</v>
      </c>
      <c r="E5" s="408">
        <v>1100</v>
      </c>
      <c r="F5" s="408">
        <v>103196</v>
      </c>
      <c r="G5" s="408">
        <v>8606</v>
      </c>
      <c r="H5" s="408"/>
      <c r="I5" s="432"/>
      <c r="J5" s="432"/>
      <c r="K5" s="410">
        <f>SUM(C5:J5)</f>
        <v>1590571</v>
      </c>
      <c r="L5" s="408">
        <v>1590641</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68009</v>
      </c>
      <c r="D7" s="432">
        <v>7146</v>
      </c>
      <c r="E7" s="432"/>
      <c r="F7" s="432">
        <v>688</v>
      </c>
      <c r="G7" s="432"/>
      <c r="H7" s="432"/>
      <c r="I7" s="432"/>
      <c r="J7" s="432"/>
      <c r="K7" s="410">
        <f t="shared" ref="K7:K32" si="0">SUM(C7:J7)</f>
        <v>75843</v>
      </c>
      <c r="L7" s="408">
        <v>75843</v>
      </c>
    </row>
    <row r="8" spans="1:14" x14ac:dyDescent="0.2">
      <c r="A8" s="1753" t="s">
        <v>171</v>
      </c>
      <c r="B8" s="266">
        <v>1200</v>
      </c>
      <c r="C8" s="408">
        <f>111778+106597+51218</f>
        <v>269593</v>
      </c>
      <c r="D8" s="408">
        <f>24648+15362+6637</f>
        <v>46647</v>
      </c>
      <c r="E8" s="408">
        <f>3626+24+4688</f>
        <v>8338</v>
      </c>
      <c r="F8" s="408">
        <f>410+572</f>
        <v>982</v>
      </c>
      <c r="G8" s="408"/>
      <c r="H8" s="408"/>
      <c r="I8" s="432"/>
      <c r="J8" s="432"/>
      <c r="K8" s="410">
        <f t="shared" si="0"/>
        <v>325560</v>
      </c>
      <c r="L8" s="408">
        <v>325559</v>
      </c>
    </row>
    <row r="9" spans="1:14" x14ac:dyDescent="0.2">
      <c r="A9" s="1753" t="s">
        <v>818</v>
      </c>
      <c r="B9" s="266" t="s">
        <v>1122</v>
      </c>
      <c r="C9" s="432">
        <v>98261</v>
      </c>
      <c r="D9" s="432">
        <v>14626</v>
      </c>
      <c r="E9" s="432">
        <v>55</v>
      </c>
      <c r="F9" s="432">
        <v>436</v>
      </c>
      <c r="G9" s="432"/>
      <c r="H9" s="432"/>
      <c r="I9" s="432"/>
      <c r="J9" s="432"/>
      <c r="K9" s="410">
        <f t="shared" si="0"/>
        <v>113378</v>
      </c>
      <c r="L9" s="408">
        <v>113378</v>
      </c>
    </row>
    <row r="10" spans="1:14" x14ac:dyDescent="0.2">
      <c r="A10" s="1753" t="s">
        <v>819</v>
      </c>
      <c r="B10" s="266">
        <v>1250</v>
      </c>
      <c r="C10" s="408">
        <v>35214</v>
      </c>
      <c r="D10" s="408">
        <v>17</v>
      </c>
      <c r="E10" s="408">
        <v>3488</v>
      </c>
      <c r="F10" s="408"/>
      <c r="G10" s="408"/>
      <c r="H10" s="408"/>
      <c r="I10" s="432"/>
      <c r="J10" s="432"/>
      <c r="K10" s="410">
        <f t="shared" si="0"/>
        <v>38719</v>
      </c>
      <c r="L10" s="408">
        <v>38719</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v>12152</v>
      </c>
      <c r="D12" s="408">
        <v>13467</v>
      </c>
      <c r="E12" s="408">
        <v>299</v>
      </c>
      <c r="F12" s="408"/>
      <c r="G12" s="408"/>
      <c r="H12" s="408"/>
      <c r="I12" s="432"/>
      <c r="J12" s="432"/>
      <c r="K12" s="410">
        <f t="shared" si="0"/>
        <v>25918</v>
      </c>
      <c r="L12" s="408">
        <v>25919</v>
      </c>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27595</v>
      </c>
      <c r="D14" s="408">
        <v>1655</v>
      </c>
      <c r="E14" s="408">
        <v>4960</v>
      </c>
      <c r="F14" s="408">
        <v>3933</v>
      </c>
      <c r="G14" s="408"/>
      <c r="H14" s="408">
        <v>3055</v>
      </c>
      <c r="I14" s="432"/>
      <c r="J14" s="432"/>
      <c r="K14" s="410">
        <f t="shared" si="0"/>
        <v>41198</v>
      </c>
      <c r="L14" s="408">
        <v>41198</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48213</v>
      </c>
      <c r="I22" s="409"/>
      <c r="J22" s="503"/>
      <c r="K22" s="410">
        <f t="shared" si="0"/>
        <v>48213</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1708848</v>
      </c>
      <c r="D33" s="411">
        <f t="shared" ref="D33:L33" si="1">SUM(D5:D32)</f>
        <v>363203</v>
      </c>
      <c r="E33" s="411">
        <f t="shared" si="1"/>
        <v>18240</v>
      </c>
      <c r="F33" s="411">
        <f t="shared" si="1"/>
        <v>109235</v>
      </c>
      <c r="G33" s="411">
        <f t="shared" si="1"/>
        <v>8606</v>
      </c>
      <c r="H33" s="411">
        <f t="shared" si="1"/>
        <v>51268</v>
      </c>
      <c r="I33" s="411">
        <f t="shared" si="1"/>
        <v>0</v>
      </c>
      <c r="J33" s="411">
        <f t="shared" si="1"/>
        <v>0</v>
      </c>
      <c r="K33" s="411">
        <f t="shared" si="1"/>
        <v>2259400</v>
      </c>
      <c r="L33" s="411">
        <f t="shared" si="1"/>
        <v>2211257</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55338</v>
      </c>
      <c r="D36" s="414">
        <v>29032</v>
      </c>
      <c r="E36" s="414">
        <v>1115</v>
      </c>
      <c r="F36" s="414"/>
      <c r="G36" s="414"/>
      <c r="H36" s="414"/>
      <c r="I36" s="432"/>
      <c r="J36" s="432"/>
      <c r="K36" s="410">
        <f t="shared" ref="K36:K41" si="2">SUM(C36:J36)</f>
        <v>85485</v>
      </c>
      <c r="L36" s="408">
        <v>85486</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38645</v>
      </c>
      <c r="D38" s="408">
        <v>5033</v>
      </c>
      <c r="E38" s="408">
        <v>849</v>
      </c>
      <c r="F38" s="408">
        <v>183</v>
      </c>
      <c r="G38" s="408"/>
      <c r="H38" s="408"/>
      <c r="I38" s="432"/>
      <c r="J38" s="432"/>
      <c r="K38" s="410">
        <f t="shared" si="2"/>
        <v>44710</v>
      </c>
      <c r="L38" s="408">
        <v>44710</v>
      </c>
    </row>
    <row r="39" spans="1:14" x14ac:dyDescent="0.2">
      <c r="A39" s="1753" t="s">
        <v>221</v>
      </c>
      <c r="B39" s="266">
        <v>2140</v>
      </c>
      <c r="C39" s="408">
        <v>113289</v>
      </c>
      <c r="D39" s="408">
        <v>39651</v>
      </c>
      <c r="E39" s="408">
        <v>4965</v>
      </c>
      <c r="F39" s="408">
        <v>2026</v>
      </c>
      <c r="G39" s="408"/>
      <c r="H39" s="408"/>
      <c r="I39" s="432"/>
      <c r="J39" s="432"/>
      <c r="K39" s="410">
        <f t="shared" si="2"/>
        <v>159931</v>
      </c>
      <c r="L39" s="408">
        <v>159933</v>
      </c>
    </row>
    <row r="40" spans="1:14" x14ac:dyDescent="0.2">
      <c r="A40" s="1753" t="s">
        <v>222</v>
      </c>
      <c r="B40" s="266">
        <v>2150</v>
      </c>
      <c r="C40" s="408">
        <v>107996</v>
      </c>
      <c r="D40" s="408">
        <v>15228</v>
      </c>
      <c r="E40" s="408">
        <v>1277</v>
      </c>
      <c r="F40" s="408">
        <v>615</v>
      </c>
      <c r="G40" s="408"/>
      <c r="H40" s="408"/>
      <c r="I40" s="432"/>
      <c r="J40" s="432"/>
      <c r="K40" s="410">
        <f t="shared" si="2"/>
        <v>125116</v>
      </c>
      <c r="L40" s="408">
        <v>125116</v>
      </c>
    </row>
    <row r="41" spans="1:14" x14ac:dyDescent="0.2">
      <c r="A41" s="1753" t="s">
        <v>1883</v>
      </c>
      <c r="B41" s="266">
        <v>2190</v>
      </c>
      <c r="C41" s="408"/>
      <c r="D41" s="408"/>
      <c r="E41" s="408">
        <v>38449</v>
      </c>
      <c r="F41" s="408"/>
      <c r="G41" s="408"/>
      <c r="H41" s="408"/>
      <c r="I41" s="432"/>
      <c r="J41" s="432"/>
      <c r="K41" s="410">
        <f t="shared" si="2"/>
        <v>38449</v>
      </c>
      <c r="L41" s="408">
        <v>38449</v>
      </c>
    </row>
    <row r="42" spans="1:14" ht="12.75" customHeight="1" thickBot="1" x14ac:dyDescent="0.25">
      <c r="A42" s="877" t="s">
        <v>640</v>
      </c>
      <c r="B42" s="464" t="s">
        <v>812</v>
      </c>
      <c r="C42" s="411">
        <f>SUM(C36:C41)</f>
        <v>315268</v>
      </c>
      <c r="D42" s="411">
        <f t="shared" ref="D42:L42" si="3">SUM(D36:D41)</f>
        <v>88944</v>
      </c>
      <c r="E42" s="411">
        <f t="shared" si="3"/>
        <v>46655</v>
      </c>
      <c r="F42" s="411">
        <f t="shared" si="3"/>
        <v>2824</v>
      </c>
      <c r="G42" s="411">
        <f t="shared" si="3"/>
        <v>0</v>
      </c>
      <c r="H42" s="411">
        <f t="shared" si="3"/>
        <v>0</v>
      </c>
      <c r="I42" s="411">
        <f t="shared" si="3"/>
        <v>0</v>
      </c>
      <c r="J42" s="411">
        <f t="shared" si="3"/>
        <v>0</v>
      </c>
      <c r="K42" s="411">
        <f t="shared" si="3"/>
        <v>453691</v>
      </c>
      <c r="L42" s="411">
        <f t="shared" si="3"/>
        <v>453694</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v>2554</v>
      </c>
      <c r="G44" s="414"/>
      <c r="H44" s="414"/>
      <c r="I44" s="432"/>
      <c r="J44" s="432"/>
      <c r="K44" s="416">
        <f>SUM(C44:J44)</f>
        <v>2554</v>
      </c>
      <c r="L44" s="414">
        <v>2554</v>
      </c>
    </row>
    <row r="45" spans="1:14" x14ac:dyDescent="0.2">
      <c r="A45" s="1753" t="s">
        <v>956</v>
      </c>
      <c r="B45" s="266">
        <v>2220</v>
      </c>
      <c r="C45" s="408">
        <v>54366</v>
      </c>
      <c r="D45" s="408">
        <v>7197</v>
      </c>
      <c r="E45" s="408">
        <v>600</v>
      </c>
      <c r="F45" s="408">
        <v>5639</v>
      </c>
      <c r="G45" s="408"/>
      <c r="H45" s="408"/>
      <c r="I45" s="432"/>
      <c r="J45" s="432"/>
      <c r="K45" s="416">
        <f>SUM(C45:J45)</f>
        <v>67802</v>
      </c>
      <c r="L45" s="408">
        <v>67802</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54366</v>
      </c>
      <c r="D47" s="411">
        <f t="shared" ref="D47:K47" si="4">SUM(D44:D46)</f>
        <v>7197</v>
      </c>
      <c r="E47" s="411">
        <f t="shared" si="4"/>
        <v>600</v>
      </c>
      <c r="F47" s="411">
        <f t="shared" si="4"/>
        <v>8193</v>
      </c>
      <c r="G47" s="411">
        <f t="shared" si="4"/>
        <v>0</v>
      </c>
      <c r="H47" s="411">
        <f t="shared" si="4"/>
        <v>0</v>
      </c>
      <c r="I47" s="411">
        <f t="shared" si="4"/>
        <v>0</v>
      </c>
      <c r="J47" s="411">
        <f t="shared" si="4"/>
        <v>0</v>
      </c>
      <c r="K47" s="411">
        <f t="shared" si="4"/>
        <v>70356</v>
      </c>
      <c r="L47" s="411">
        <f>SUM(L44:L46)</f>
        <v>70356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800</v>
      </c>
      <c r="D49" s="414"/>
      <c r="E49" s="414">
        <v>19339</v>
      </c>
      <c r="F49" s="414">
        <f>735+4400</f>
        <v>5135</v>
      </c>
      <c r="G49" s="414"/>
      <c r="H49" s="414">
        <v>1250</v>
      </c>
      <c r="I49" s="432"/>
      <c r="J49" s="432"/>
      <c r="K49" s="416">
        <f>SUM(C49:J49)</f>
        <v>26524</v>
      </c>
      <c r="L49" s="414">
        <v>26524</v>
      </c>
    </row>
    <row r="50" spans="1:14" x14ac:dyDescent="0.2">
      <c r="A50" s="1753" t="s">
        <v>959</v>
      </c>
      <c r="B50" s="266">
        <v>2320</v>
      </c>
      <c r="C50" s="408">
        <v>49078</v>
      </c>
      <c r="D50" s="408">
        <v>25408</v>
      </c>
      <c r="E50" s="408">
        <v>598</v>
      </c>
      <c r="F50" s="408"/>
      <c r="G50" s="408"/>
      <c r="H50" s="408"/>
      <c r="I50" s="432"/>
      <c r="J50" s="432"/>
      <c r="K50" s="416">
        <f>SUM(C50:J50)</f>
        <v>75084</v>
      </c>
      <c r="L50" s="408">
        <v>75085</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49878</v>
      </c>
      <c r="D53" s="411">
        <f t="shared" ref="D53:L53" si="5">SUM(D49:D52)</f>
        <v>25408</v>
      </c>
      <c r="E53" s="411">
        <f t="shared" si="5"/>
        <v>19937</v>
      </c>
      <c r="F53" s="411">
        <f t="shared" si="5"/>
        <v>5135</v>
      </c>
      <c r="G53" s="411">
        <f t="shared" si="5"/>
        <v>0</v>
      </c>
      <c r="H53" s="411">
        <f t="shared" si="5"/>
        <v>1250</v>
      </c>
      <c r="I53" s="411">
        <f t="shared" si="5"/>
        <v>0</v>
      </c>
      <c r="J53" s="411">
        <f t="shared" si="5"/>
        <v>0</v>
      </c>
      <c r="K53" s="411">
        <f t="shared" si="5"/>
        <v>101608</v>
      </c>
      <c r="L53" s="411">
        <f t="shared" si="5"/>
        <v>101609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59970</v>
      </c>
      <c r="D55" s="414">
        <v>23441</v>
      </c>
      <c r="E55" s="414">
        <v>1074</v>
      </c>
      <c r="F55" s="414"/>
      <c r="G55" s="414"/>
      <c r="H55" s="414"/>
      <c r="I55" s="432"/>
      <c r="J55" s="432"/>
      <c r="K55" s="416">
        <f>SUM(C55:J55)</f>
        <v>84485</v>
      </c>
      <c r="L55" s="414">
        <v>119567</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59970</v>
      </c>
      <c r="D57" s="417">
        <f t="shared" ref="D57:K57" si="6">SUM(D55:D56)</f>
        <v>23441</v>
      </c>
      <c r="E57" s="417">
        <f t="shared" si="6"/>
        <v>1074</v>
      </c>
      <c r="F57" s="417">
        <f t="shared" si="6"/>
        <v>0</v>
      </c>
      <c r="G57" s="417">
        <f t="shared" si="6"/>
        <v>0</v>
      </c>
      <c r="H57" s="417">
        <f t="shared" si="6"/>
        <v>0</v>
      </c>
      <c r="I57" s="417">
        <f t="shared" si="6"/>
        <v>0</v>
      </c>
      <c r="J57" s="417">
        <f t="shared" si="6"/>
        <v>0</v>
      </c>
      <c r="K57" s="417">
        <f t="shared" si="6"/>
        <v>84485</v>
      </c>
      <c r="L57" s="411">
        <f>SUM(L55:L56)</f>
        <v>119567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49394</v>
      </c>
      <c r="D60" s="408">
        <v>10655</v>
      </c>
      <c r="E60" s="408"/>
      <c r="F60" s="408">
        <v>5120</v>
      </c>
      <c r="G60" s="408"/>
      <c r="H60" s="408"/>
      <c r="I60" s="432"/>
      <c r="J60" s="432"/>
      <c r="K60" s="416">
        <f t="shared" si="7"/>
        <v>65169</v>
      </c>
      <c r="L60" s="408">
        <v>30089</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31534</v>
      </c>
      <c r="D63" s="408">
        <v>7168</v>
      </c>
      <c r="E63" s="408">
        <v>1047</v>
      </c>
      <c r="F63" s="408">
        <v>59065</v>
      </c>
      <c r="G63" s="408"/>
      <c r="H63" s="408"/>
      <c r="I63" s="432"/>
      <c r="J63" s="432"/>
      <c r="K63" s="416">
        <f t="shared" si="7"/>
        <v>98814</v>
      </c>
      <c r="L63" s="408">
        <v>98815</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80928</v>
      </c>
      <c r="D65" s="411">
        <f t="shared" ref="D65:L65" si="8">SUM(D59:D64)</f>
        <v>17823</v>
      </c>
      <c r="E65" s="411">
        <f t="shared" si="8"/>
        <v>1047</v>
      </c>
      <c r="F65" s="411">
        <f t="shared" si="8"/>
        <v>64185</v>
      </c>
      <c r="G65" s="411">
        <f t="shared" si="8"/>
        <v>0</v>
      </c>
      <c r="H65" s="411">
        <f t="shared" si="8"/>
        <v>0</v>
      </c>
      <c r="I65" s="411">
        <f t="shared" si="8"/>
        <v>0</v>
      </c>
      <c r="J65" s="411">
        <f t="shared" si="8"/>
        <v>0</v>
      </c>
      <c r="K65" s="411">
        <f t="shared" si="8"/>
        <v>163983</v>
      </c>
      <c r="L65" s="411">
        <f t="shared" si="8"/>
        <v>128904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560410</v>
      </c>
      <c r="D74" s="421">
        <f t="shared" ref="D74:K74" si="10">SUM(D42,D47,D53,D57,D65,D72,D73)</f>
        <v>162813</v>
      </c>
      <c r="E74" s="421">
        <f t="shared" si="10"/>
        <v>69313</v>
      </c>
      <c r="F74" s="421">
        <f t="shared" si="10"/>
        <v>80337</v>
      </c>
      <c r="G74" s="421">
        <f t="shared" si="10"/>
        <v>0</v>
      </c>
      <c r="H74" s="421">
        <f t="shared" si="10"/>
        <v>1250</v>
      </c>
      <c r="I74" s="421">
        <f t="shared" si="10"/>
        <v>0</v>
      </c>
      <c r="J74" s="421">
        <f t="shared" si="10"/>
        <v>0</v>
      </c>
      <c r="K74" s="421">
        <f t="shared" si="10"/>
        <v>874123</v>
      </c>
      <c r="L74" s="421">
        <f>SUM(L42,L47,L53,L57,L65,L72,L73)</f>
        <v>874130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31329</v>
      </c>
      <c r="F79" s="409"/>
      <c r="G79" s="409"/>
      <c r="H79" s="408"/>
      <c r="I79" s="503"/>
      <c r="J79" s="503"/>
      <c r="K79" s="410">
        <f t="shared" si="11"/>
        <v>31329</v>
      </c>
      <c r="L79" s="408">
        <v>31329</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31329</v>
      </c>
      <c r="F84" s="409"/>
      <c r="G84" s="409"/>
      <c r="H84" s="411">
        <f>SUM(H78:H83)</f>
        <v>0</v>
      </c>
      <c r="I84" s="503"/>
      <c r="J84" s="503"/>
      <c r="K84" s="411">
        <f>SUM(K78:K83)</f>
        <v>31329</v>
      </c>
      <c r="L84" s="411">
        <f>SUM(L78:L83)</f>
        <v>31329</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16642</v>
      </c>
      <c r="I86" s="503"/>
      <c r="J86" s="503"/>
      <c r="K86" s="516">
        <f t="shared" ref="K86:K98" si="12">H86</f>
        <v>16642</v>
      </c>
      <c r="L86" s="438">
        <v>64855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16642</v>
      </c>
      <c r="I92" s="503"/>
      <c r="J92" s="503"/>
      <c r="K92" s="516">
        <f t="shared" si="12"/>
        <v>16642</v>
      </c>
      <c r="L92" s="1052">
        <f>SUM(L85:L91)</f>
        <v>64855</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31329</v>
      </c>
      <c r="F102" s="409"/>
      <c r="G102" s="409"/>
      <c r="H102" s="421">
        <f>SUM(H84,H92,H100,H101)</f>
        <v>16642</v>
      </c>
      <c r="I102" s="503"/>
      <c r="J102" s="503"/>
      <c r="K102" s="421">
        <f>SUM(K84,K92,K100,K101)</f>
        <v>47971</v>
      </c>
      <c r="L102" s="421">
        <f>SUM(L84,L92,L100,L101)</f>
        <v>96184</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2269258</v>
      </c>
      <c r="D114" s="411">
        <f t="shared" ref="D114:K114" si="13">SUM(D33,D74,D75,D102,D112,D113)</f>
        <v>526016</v>
      </c>
      <c r="E114" s="411">
        <f t="shared" si="13"/>
        <v>118882</v>
      </c>
      <c r="F114" s="411">
        <f t="shared" si="13"/>
        <v>189572</v>
      </c>
      <c r="G114" s="411">
        <f t="shared" si="13"/>
        <v>8606</v>
      </c>
      <c r="H114" s="411">
        <f>SUM(H33,H74,H75,H102,H112,H113)</f>
        <v>69160</v>
      </c>
      <c r="I114" s="411">
        <f t="shared" si="13"/>
        <v>0</v>
      </c>
      <c r="J114" s="411">
        <f t="shared" si="13"/>
        <v>0</v>
      </c>
      <c r="K114" s="411">
        <f t="shared" si="13"/>
        <v>3181494</v>
      </c>
      <c r="L114" s="411">
        <f>SUM(L33,L74,L75,L102,L112,L113)</f>
        <v>3181571</v>
      </c>
    </row>
    <row r="115" spans="1:14" ht="23.25" thickTop="1" x14ac:dyDescent="0.2">
      <c r="A115" s="1765" t="s">
        <v>1155</v>
      </c>
      <c r="B115" s="882"/>
      <c r="C115" s="412"/>
      <c r="D115" s="412"/>
      <c r="E115" s="412"/>
      <c r="F115" s="412"/>
      <c r="G115" s="412"/>
      <c r="H115" s="412"/>
      <c r="I115" s="412"/>
      <c r="J115" s="412"/>
      <c r="K115" s="436">
        <f>'Revenues 9-14'!C275-'Expenditures 15-22'!K114</f>
        <v>-55011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v>3796</v>
      </c>
      <c r="D122" s="408">
        <v>1658</v>
      </c>
      <c r="E122" s="408"/>
      <c r="F122" s="408"/>
      <c r="G122" s="408"/>
      <c r="H122" s="408"/>
      <c r="I122" s="432"/>
      <c r="J122" s="432"/>
      <c r="K122" s="411">
        <f>SUM(C122:J122)</f>
        <v>5454</v>
      </c>
      <c r="L122" s="408">
        <v>5453</v>
      </c>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78918</v>
      </c>
      <c r="D124" s="408">
        <v>4650</v>
      </c>
      <c r="E124" s="408">
        <v>116979</v>
      </c>
      <c r="F124" s="408">
        <v>113975</v>
      </c>
      <c r="G124" s="408"/>
      <c r="H124" s="408">
        <v>2071</v>
      </c>
      <c r="I124" s="432"/>
      <c r="J124" s="432"/>
      <c r="K124" s="411">
        <f>SUM(C124:J124)</f>
        <v>316593</v>
      </c>
      <c r="L124" s="408">
        <v>316594</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82714</v>
      </c>
      <c r="D127" s="411">
        <f t="shared" ref="D127:L127" si="14">SUM(D122:D126)</f>
        <v>6308</v>
      </c>
      <c r="E127" s="411">
        <f t="shared" si="14"/>
        <v>116979</v>
      </c>
      <c r="F127" s="411">
        <f t="shared" si="14"/>
        <v>113975</v>
      </c>
      <c r="G127" s="411">
        <f t="shared" si="14"/>
        <v>0</v>
      </c>
      <c r="H127" s="411">
        <f t="shared" si="14"/>
        <v>2071</v>
      </c>
      <c r="I127" s="411">
        <f t="shared" si="14"/>
        <v>0</v>
      </c>
      <c r="J127" s="411">
        <f t="shared" si="14"/>
        <v>0</v>
      </c>
      <c r="K127" s="411">
        <f t="shared" si="14"/>
        <v>322047</v>
      </c>
      <c r="L127" s="411">
        <f t="shared" si="14"/>
        <v>322047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82714</v>
      </c>
      <c r="D129" s="421">
        <f t="shared" ref="D129:L129" si="15">SUM(D120,D127,D128)</f>
        <v>6308</v>
      </c>
      <c r="E129" s="421">
        <f t="shared" si="15"/>
        <v>116979</v>
      </c>
      <c r="F129" s="421">
        <f t="shared" si="15"/>
        <v>113975</v>
      </c>
      <c r="G129" s="421">
        <f t="shared" si="15"/>
        <v>0</v>
      </c>
      <c r="H129" s="421">
        <f t="shared" si="15"/>
        <v>2071</v>
      </c>
      <c r="I129" s="421">
        <f t="shared" si="15"/>
        <v>0</v>
      </c>
      <c r="J129" s="421">
        <f t="shared" si="15"/>
        <v>0</v>
      </c>
      <c r="K129" s="421">
        <f t="shared" si="15"/>
        <v>322047</v>
      </c>
      <c r="L129" s="421">
        <f t="shared" si="15"/>
        <v>322047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82714</v>
      </c>
      <c r="D150" s="411">
        <f t="shared" ref="D150:K150" si="16">SUM(D129,D130,D138,D148,D149)</f>
        <v>6308</v>
      </c>
      <c r="E150" s="411">
        <f t="shared" si="16"/>
        <v>116979</v>
      </c>
      <c r="F150" s="411">
        <f t="shared" si="16"/>
        <v>113975</v>
      </c>
      <c r="G150" s="411">
        <f t="shared" si="16"/>
        <v>0</v>
      </c>
      <c r="H150" s="411">
        <f t="shared" si="16"/>
        <v>2071</v>
      </c>
      <c r="I150" s="411">
        <f t="shared" si="16"/>
        <v>0</v>
      </c>
      <c r="J150" s="411">
        <f t="shared" si="16"/>
        <v>0</v>
      </c>
      <c r="K150" s="411">
        <f t="shared" si="16"/>
        <v>322047</v>
      </c>
      <c r="L150" s="411">
        <f>SUM(L129,L130,L138,L148,L149)</f>
        <v>322047</v>
      </c>
    </row>
    <row r="151" spans="1:14" ht="12.75" customHeight="1" thickTop="1" x14ac:dyDescent="0.2">
      <c r="A151" s="2282" t="s">
        <v>1378</v>
      </c>
      <c r="B151" s="2283"/>
      <c r="C151" s="412"/>
      <c r="D151" s="412"/>
      <c r="E151" s="412"/>
      <c r="F151" s="412"/>
      <c r="G151" s="412"/>
      <c r="H151" s="412"/>
      <c r="I151" s="412"/>
      <c r="J151" s="409"/>
      <c r="K151" s="436">
        <f>'Revenues 9-14'!D275-'Expenditures 15-22'!K150</f>
        <v>13973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227140</v>
      </c>
      <c r="I163" s="409"/>
      <c r="J163" s="409"/>
      <c r="K163" s="410">
        <f>SUM(C163:H163)</f>
        <v>227140</v>
      </c>
      <c r="L163" s="1803"/>
    </row>
    <row r="164" spans="1:14" ht="33.75" customHeight="1" x14ac:dyDescent="0.2">
      <c r="A164" s="1773" t="s">
        <v>290</v>
      </c>
      <c r="B164" s="532" t="s">
        <v>32</v>
      </c>
      <c r="C164" s="409"/>
      <c r="D164" s="409"/>
      <c r="E164" s="409"/>
      <c r="F164" s="409"/>
      <c r="G164" s="409"/>
      <c r="H164" s="1806">
        <v>405000</v>
      </c>
      <c r="I164" s="409"/>
      <c r="J164" s="409"/>
      <c r="K164" s="410">
        <f>SUM(C164:J164)</f>
        <v>405000</v>
      </c>
      <c r="L164" s="1806">
        <v>634141</v>
      </c>
    </row>
    <row r="165" spans="1:14" ht="13.5" customHeight="1" thickBot="1" x14ac:dyDescent="0.25">
      <c r="A165" s="1757" t="s">
        <v>865</v>
      </c>
      <c r="B165" s="533" t="s">
        <v>87</v>
      </c>
      <c r="C165" s="409"/>
      <c r="D165" s="409"/>
      <c r="E165" s="422"/>
      <c r="F165" s="409"/>
      <c r="G165" s="409"/>
      <c r="H165" s="1806">
        <v>2000</v>
      </c>
      <c r="I165" s="503"/>
      <c r="J165" s="409"/>
      <c r="K165" s="410">
        <f>SUM(C165:J165)</f>
        <v>2000</v>
      </c>
      <c r="L165" s="1806"/>
    </row>
    <row r="166" spans="1:14" ht="12.75" customHeight="1" thickTop="1" thickBot="1" x14ac:dyDescent="0.25">
      <c r="A166" s="877" t="s">
        <v>724</v>
      </c>
      <c r="B166" s="464" t="s">
        <v>571</v>
      </c>
      <c r="C166" s="409"/>
      <c r="D166" s="409"/>
      <c r="E166" s="424">
        <f>SUM(E162,E163,E164,E165)</f>
        <v>0</v>
      </c>
      <c r="F166" s="409"/>
      <c r="G166" s="409"/>
      <c r="H166" s="421">
        <f>SUM(H162,H163,H164,H165)</f>
        <v>634140</v>
      </c>
      <c r="I166" s="433"/>
      <c r="J166" s="409"/>
      <c r="K166" s="421">
        <f>SUM(K162,K163,K164,K165)</f>
        <v>634140</v>
      </c>
      <c r="L166" s="421">
        <f>SUM(L162,L163,L164,L165)</f>
        <v>634141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634140</v>
      </c>
      <c r="I168" s="433"/>
      <c r="J168" s="409"/>
      <c r="K168" s="421">
        <f>SUM(K154,K166,K167)</f>
        <v>634140</v>
      </c>
      <c r="L168" s="421">
        <f>SUM(L154,L166,L167)</f>
        <v>634141</v>
      </c>
    </row>
    <row r="169" spans="1:14" ht="23.25" thickTop="1" x14ac:dyDescent="0.2">
      <c r="A169" s="1765" t="s">
        <v>1155</v>
      </c>
      <c r="B169" s="463"/>
      <c r="C169" s="409"/>
      <c r="D169" s="409"/>
      <c r="E169" s="409"/>
      <c r="F169" s="409"/>
      <c r="G169" s="409"/>
      <c r="H169" s="412"/>
      <c r="I169" s="409"/>
      <c r="J169" s="409"/>
      <c r="K169" s="436">
        <f>'Revenues 9-14'!E275-'Expenditures 15-22'!K168</f>
        <v>-283721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153093</v>
      </c>
      <c r="D176" s="408">
        <v>6273</v>
      </c>
      <c r="E176" s="408">
        <v>24094</v>
      </c>
      <c r="F176" s="408">
        <v>27742</v>
      </c>
      <c r="G176" s="408"/>
      <c r="H176" s="408"/>
      <c r="I176" s="432"/>
      <c r="J176" s="432"/>
      <c r="K176" s="410">
        <f>SUM(C176:J176)</f>
        <v>211202</v>
      </c>
      <c r="L176" s="408">
        <v>318487</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153093</v>
      </c>
      <c r="D178" s="421">
        <f t="shared" ref="D178:J178" si="17">SUM(D174,D176,D177)</f>
        <v>6273</v>
      </c>
      <c r="E178" s="421">
        <f t="shared" si="17"/>
        <v>24094</v>
      </c>
      <c r="F178" s="421">
        <f t="shared" si="17"/>
        <v>27742</v>
      </c>
      <c r="G178" s="421">
        <f t="shared" si="17"/>
        <v>0</v>
      </c>
      <c r="H178" s="421">
        <f t="shared" si="17"/>
        <v>0</v>
      </c>
      <c r="I178" s="421">
        <f t="shared" si="17"/>
        <v>0</v>
      </c>
      <c r="J178" s="421">
        <f t="shared" si="17"/>
        <v>0</v>
      </c>
      <c r="K178" s="421">
        <f>SUM(K174,K176,K177)</f>
        <v>211202</v>
      </c>
      <c r="L178" s="421">
        <f>SUM(L174, L176:L177)</f>
        <v>318487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9408</v>
      </c>
      <c r="I199" s="409"/>
      <c r="J199" s="409"/>
      <c r="K199" s="1810">
        <f>SUM(H199)</f>
        <v>9408</v>
      </c>
      <c r="L199" s="695"/>
    </row>
    <row r="200" spans="1:14" ht="30" customHeight="1" x14ac:dyDescent="0.2">
      <c r="A200" s="880" t="s">
        <v>291</v>
      </c>
      <c r="B200" s="533" t="s">
        <v>32</v>
      </c>
      <c r="C200" s="409"/>
      <c r="D200" s="409"/>
      <c r="E200" s="409"/>
      <c r="F200" s="409"/>
      <c r="G200" s="409"/>
      <c r="H200" s="408">
        <v>97877</v>
      </c>
      <c r="I200" s="409"/>
      <c r="J200" s="409"/>
      <c r="K200" s="410">
        <f>SUM(H200)</f>
        <v>97877</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107285</v>
      </c>
      <c r="I202" s="409"/>
      <c r="J202" s="409"/>
      <c r="K202" s="421">
        <f>SUM(K198,K199,K200,K201)</f>
        <v>107285</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153093</v>
      </c>
      <c r="D204" s="411">
        <f>SUM(D178,D179)</f>
        <v>6273</v>
      </c>
      <c r="E204" s="411">
        <f>SUM(E178,E179,E190)</f>
        <v>24094</v>
      </c>
      <c r="F204" s="411">
        <f>SUM(F178,F179)</f>
        <v>27742</v>
      </c>
      <c r="G204" s="411">
        <f>SUM(G178,G179)</f>
        <v>0</v>
      </c>
      <c r="H204" s="411">
        <f>SUM(H178,H179,H190,H202,H203)</f>
        <v>107285</v>
      </c>
      <c r="I204" s="411">
        <f>SUM(I178,I179)</f>
        <v>0</v>
      </c>
      <c r="J204" s="411">
        <f>SUM(J178,J179)</f>
        <v>0</v>
      </c>
      <c r="K204" s="410">
        <f>SUM(K178,K179,K190,K202,K203)</f>
        <v>318487</v>
      </c>
      <c r="L204" s="411">
        <f>SUM(L178,L179,L190,L202,L203)</f>
        <v>318487</v>
      </c>
    </row>
    <row r="205" spans="1:14" ht="23.25" thickTop="1" x14ac:dyDescent="0.2">
      <c r="A205" s="1765" t="s">
        <v>1155</v>
      </c>
      <c r="B205" s="463"/>
      <c r="C205" s="412"/>
      <c r="D205" s="412"/>
      <c r="E205" s="412"/>
      <c r="F205" s="412"/>
      <c r="G205" s="412"/>
      <c r="H205" s="412"/>
      <c r="I205" s="409"/>
      <c r="J205" s="409"/>
      <c r="K205" s="436">
        <f>'Revenues 9-14'!F275-'Expenditures 15-22'!K204</f>
        <v>-104276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17197</v>
      </c>
      <c r="E209" s="409"/>
      <c r="F209" s="409"/>
      <c r="G209" s="409"/>
      <c r="H209" s="409"/>
      <c r="I209" s="409"/>
      <c r="J209" s="409"/>
      <c r="K209" s="410">
        <f>D209</f>
        <v>17197</v>
      </c>
      <c r="L209" s="408">
        <v>17197</v>
      </c>
    </row>
    <row r="210" spans="1:12" x14ac:dyDescent="0.2">
      <c r="A210" s="1753" t="s">
        <v>170</v>
      </c>
      <c r="B210" s="266" t="s">
        <v>1121</v>
      </c>
      <c r="C210" s="409"/>
      <c r="D210" s="432">
        <v>3337</v>
      </c>
      <c r="E210" s="409"/>
      <c r="F210" s="409"/>
      <c r="G210" s="409"/>
      <c r="H210" s="409"/>
      <c r="I210" s="409"/>
      <c r="J210" s="409"/>
      <c r="K210" s="410">
        <f t="shared" ref="K210:K222" si="19">D210</f>
        <v>3337</v>
      </c>
      <c r="L210" s="408">
        <v>3337</v>
      </c>
    </row>
    <row r="211" spans="1:12" x14ac:dyDescent="0.2">
      <c r="A211" s="1753" t="s">
        <v>171</v>
      </c>
      <c r="B211" s="266">
        <v>1200</v>
      </c>
      <c r="C211" s="409"/>
      <c r="D211" s="408">
        <v>17344</v>
      </c>
      <c r="E211" s="409"/>
      <c r="F211" s="409"/>
      <c r="G211" s="409"/>
      <c r="H211" s="409"/>
      <c r="I211" s="409"/>
      <c r="J211" s="409"/>
      <c r="K211" s="410">
        <f t="shared" si="19"/>
        <v>17344</v>
      </c>
      <c r="L211" s="408">
        <v>17344</v>
      </c>
    </row>
    <row r="212" spans="1:12" x14ac:dyDescent="0.2">
      <c r="A212" s="1753" t="s">
        <v>315</v>
      </c>
      <c r="B212" s="266" t="s">
        <v>1122</v>
      </c>
      <c r="C212" s="409"/>
      <c r="D212" s="432">
        <v>5401</v>
      </c>
      <c r="E212" s="409"/>
      <c r="F212" s="409"/>
      <c r="G212" s="409"/>
      <c r="H212" s="409"/>
      <c r="I212" s="409"/>
      <c r="J212" s="409"/>
      <c r="K212" s="410">
        <f t="shared" si="19"/>
        <v>5401</v>
      </c>
      <c r="L212" s="408">
        <v>5401</v>
      </c>
    </row>
    <row r="213" spans="1:12" x14ac:dyDescent="0.2">
      <c r="A213" s="1753" t="s">
        <v>316</v>
      </c>
      <c r="B213" s="266">
        <v>1250</v>
      </c>
      <c r="C213" s="409"/>
      <c r="D213" s="408">
        <v>6068</v>
      </c>
      <c r="E213" s="409"/>
      <c r="F213" s="409"/>
      <c r="G213" s="409"/>
      <c r="H213" s="409"/>
      <c r="I213" s="409"/>
      <c r="J213" s="409"/>
      <c r="K213" s="410">
        <f t="shared" si="19"/>
        <v>6068</v>
      </c>
      <c r="L213" s="408">
        <v>6068</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v>176</v>
      </c>
      <c r="E215" s="409"/>
      <c r="F215" s="409"/>
      <c r="G215" s="409"/>
      <c r="H215" s="409"/>
      <c r="I215" s="409"/>
      <c r="J215" s="409"/>
      <c r="K215" s="410">
        <f t="shared" si="19"/>
        <v>176</v>
      </c>
      <c r="L215" s="408">
        <v>176</v>
      </c>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1918</v>
      </c>
      <c r="E217" s="409"/>
      <c r="F217" s="409"/>
      <c r="G217" s="409"/>
      <c r="H217" s="409"/>
      <c r="I217" s="409"/>
      <c r="J217" s="409"/>
      <c r="K217" s="410">
        <f t="shared" si="19"/>
        <v>1918</v>
      </c>
      <c r="L217" s="408">
        <v>1918</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51441</v>
      </c>
      <c r="E223" s="409"/>
      <c r="F223" s="409"/>
      <c r="G223" s="409"/>
      <c r="H223" s="409"/>
      <c r="I223" s="409"/>
      <c r="J223" s="409"/>
      <c r="K223" s="411">
        <f>SUM(K209:K222)</f>
        <v>51441</v>
      </c>
      <c r="L223" s="411">
        <f>SUM(L209:L222)</f>
        <v>51441</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802</v>
      </c>
      <c r="E226" s="409"/>
      <c r="F226" s="409"/>
      <c r="G226" s="409"/>
      <c r="H226" s="409"/>
      <c r="I226" s="409"/>
      <c r="J226" s="409"/>
      <c r="K226" s="410">
        <f t="shared" ref="K226:K231" si="20">D226</f>
        <v>802</v>
      </c>
      <c r="L226" s="408">
        <v>802</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560</v>
      </c>
      <c r="E228" s="409"/>
      <c r="F228" s="409"/>
      <c r="G228" s="409"/>
      <c r="H228" s="409"/>
      <c r="I228" s="409"/>
      <c r="J228" s="409"/>
      <c r="K228" s="410">
        <f t="shared" si="20"/>
        <v>560</v>
      </c>
      <c r="L228" s="408">
        <v>560</v>
      </c>
    </row>
    <row r="229" spans="1:12" x14ac:dyDescent="0.2">
      <c r="A229" s="1753" t="s">
        <v>221</v>
      </c>
      <c r="B229" s="266">
        <v>2140</v>
      </c>
      <c r="C229" s="409"/>
      <c r="D229" s="408">
        <v>5199</v>
      </c>
      <c r="E229" s="409"/>
      <c r="F229" s="409"/>
      <c r="G229" s="409"/>
      <c r="H229" s="409"/>
      <c r="I229" s="409"/>
      <c r="J229" s="409"/>
      <c r="K229" s="410">
        <f t="shared" si="20"/>
        <v>5199</v>
      </c>
      <c r="L229" s="408">
        <v>5198</v>
      </c>
    </row>
    <row r="230" spans="1:12" x14ac:dyDescent="0.2">
      <c r="A230" s="1753" t="s">
        <v>222</v>
      </c>
      <c r="B230" s="266">
        <v>2150</v>
      </c>
      <c r="C230" s="409"/>
      <c r="D230" s="408">
        <v>1566</v>
      </c>
      <c r="E230" s="409"/>
      <c r="F230" s="409"/>
      <c r="G230" s="409"/>
      <c r="H230" s="409"/>
      <c r="I230" s="409"/>
      <c r="J230" s="409"/>
      <c r="K230" s="410">
        <f t="shared" si="20"/>
        <v>1566</v>
      </c>
      <c r="L230" s="408">
        <v>1566</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8127</v>
      </c>
      <c r="E232" s="409"/>
      <c r="F232" s="409"/>
      <c r="G232" s="409"/>
      <c r="H232" s="409"/>
      <c r="I232" s="409"/>
      <c r="J232" s="409"/>
      <c r="K232" s="411">
        <f>SUM(K226:K231)</f>
        <v>8127</v>
      </c>
      <c r="L232" s="411">
        <f>SUM(L226:L231)</f>
        <v>8126</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10053</v>
      </c>
      <c r="E235" s="409"/>
      <c r="F235" s="409"/>
      <c r="G235" s="409"/>
      <c r="H235" s="409"/>
      <c r="I235" s="409"/>
      <c r="J235" s="409"/>
      <c r="K235" s="416">
        <f>D235</f>
        <v>10053</v>
      </c>
      <c r="L235" s="408">
        <v>10052</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10053</v>
      </c>
      <c r="E237" s="409"/>
      <c r="F237" s="409"/>
      <c r="G237" s="409"/>
      <c r="H237" s="409"/>
      <c r="I237" s="409"/>
      <c r="J237" s="409"/>
      <c r="K237" s="411">
        <f>SUM(K234:K236)</f>
        <v>10053</v>
      </c>
      <c r="L237" s="411">
        <f>SUM(L234:L236)</f>
        <v>10052</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143</v>
      </c>
      <c r="E239" s="409"/>
      <c r="F239" s="409"/>
      <c r="G239" s="409"/>
      <c r="H239" s="409"/>
      <c r="I239" s="409"/>
      <c r="J239" s="409"/>
      <c r="K239" s="416">
        <f>D239</f>
        <v>143</v>
      </c>
      <c r="L239" s="414">
        <v>143</v>
      </c>
    </row>
    <row r="240" spans="1:12" x14ac:dyDescent="0.2">
      <c r="A240" s="1753" t="s">
        <v>959</v>
      </c>
      <c r="B240" s="266">
        <v>2320</v>
      </c>
      <c r="C240" s="409"/>
      <c r="D240" s="408">
        <v>712</v>
      </c>
      <c r="E240" s="409"/>
      <c r="F240" s="409"/>
      <c r="G240" s="409"/>
      <c r="H240" s="409"/>
      <c r="I240" s="409"/>
      <c r="J240" s="409"/>
      <c r="K240" s="416">
        <f t="shared" ref="K240:K250" si="21">D240</f>
        <v>712</v>
      </c>
      <c r="L240" s="408">
        <v>712</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4471</v>
      </c>
      <c r="E248" s="409"/>
      <c r="F248" s="409"/>
      <c r="G248" s="409"/>
      <c r="H248" s="409"/>
      <c r="I248" s="409"/>
      <c r="J248" s="409"/>
      <c r="K248" s="416">
        <f t="shared" si="21"/>
        <v>4471</v>
      </c>
      <c r="L248" s="408">
        <v>4471</v>
      </c>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5326</v>
      </c>
      <c r="E251" s="409"/>
      <c r="F251" s="409"/>
      <c r="G251" s="409"/>
      <c r="H251" s="409"/>
      <c r="I251" s="409"/>
      <c r="J251" s="409"/>
      <c r="K251" s="411">
        <f>SUM(K239:K250)</f>
        <v>5326</v>
      </c>
      <c r="L251" s="411">
        <f>SUM(L239:L250)</f>
        <v>5326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870</v>
      </c>
      <c r="E253" s="409"/>
      <c r="F253" s="409"/>
      <c r="G253" s="409"/>
      <c r="H253" s="409"/>
      <c r="I253" s="409"/>
      <c r="J253" s="409"/>
      <c r="K253" s="416">
        <f>D253</f>
        <v>870</v>
      </c>
      <c r="L253" s="414">
        <v>870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870</v>
      </c>
      <c r="E255" s="409"/>
      <c r="F255" s="409"/>
      <c r="G255" s="409"/>
      <c r="H255" s="409"/>
      <c r="I255" s="409"/>
      <c r="J255" s="409"/>
      <c r="K255" s="411">
        <f>SUM(K253:K254)</f>
        <v>870</v>
      </c>
      <c r="L255" s="411">
        <f>SUM(L253:L254)</f>
        <v>870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50</v>
      </c>
      <c r="E257" s="409"/>
      <c r="F257" s="409"/>
      <c r="G257" s="409"/>
      <c r="H257" s="409"/>
      <c r="I257" s="409"/>
      <c r="J257" s="409"/>
      <c r="K257" s="416">
        <f>D257</f>
        <v>50</v>
      </c>
      <c r="L257" s="414">
        <v>52</v>
      </c>
    </row>
    <row r="258" spans="1:12" x14ac:dyDescent="0.2">
      <c r="A258" s="1753" t="s">
        <v>532</v>
      </c>
      <c r="B258" s="521">
        <v>2520</v>
      </c>
      <c r="C258" s="409"/>
      <c r="D258" s="408">
        <v>9181</v>
      </c>
      <c r="E258" s="409"/>
      <c r="F258" s="409"/>
      <c r="G258" s="409"/>
      <c r="H258" s="409"/>
      <c r="I258" s="409"/>
      <c r="J258" s="409"/>
      <c r="K258" s="416">
        <f t="shared" ref="K258:K263" si="22">D258</f>
        <v>9181</v>
      </c>
      <c r="L258" s="408">
        <v>9181</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11768</v>
      </c>
      <c r="E260" s="409"/>
      <c r="F260" s="409"/>
      <c r="G260" s="409"/>
      <c r="H260" s="409"/>
      <c r="I260" s="409"/>
      <c r="J260" s="409"/>
      <c r="K260" s="416">
        <f t="shared" si="22"/>
        <v>11768</v>
      </c>
      <c r="L260" s="408">
        <v>11768</v>
      </c>
    </row>
    <row r="261" spans="1:12" x14ac:dyDescent="0.2">
      <c r="A261" s="1753" t="s">
        <v>1107</v>
      </c>
      <c r="B261" s="266">
        <v>2550</v>
      </c>
      <c r="C261" s="409"/>
      <c r="D261" s="408">
        <v>19463</v>
      </c>
      <c r="E261" s="409"/>
      <c r="F261" s="409"/>
      <c r="G261" s="409"/>
      <c r="H261" s="409"/>
      <c r="I261" s="409"/>
      <c r="J261" s="409"/>
      <c r="K261" s="416">
        <f t="shared" si="22"/>
        <v>19463</v>
      </c>
      <c r="L261" s="408">
        <v>19463</v>
      </c>
    </row>
    <row r="262" spans="1:12" x14ac:dyDescent="0.2">
      <c r="A262" s="1753" t="s">
        <v>106</v>
      </c>
      <c r="B262" s="266">
        <v>2560</v>
      </c>
      <c r="C262" s="409"/>
      <c r="D262" s="408">
        <v>5821</v>
      </c>
      <c r="E262" s="409"/>
      <c r="F262" s="409"/>
      <c r="G262" s="409"/>
      <c r="H262" s="409"/>
      <c r="I262" s="409"/>
      <c r="J262" s="409"/>
      <c r="K262" s="416">
        <f t="shared" si="22"/>
        <v>5821</v>
      </c>
      <c r="L262" s="408">
        <v>5821</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46283</v>
      </c>
      <c r="E264" s="409"/>
      <c r="F264" s="409"/>
      <c r="G264" s="409"/>
      <c r="H264" s="409"/>
      <c r="I264" s="409"/>
      <c r="J264" s="409"/>
      <c r="K264" s="411">
        <f>SUM(K257:K263)</f>
        <v>46283</v>
      </c>
      <c r="L264" s="411">
        <f>SUM(L257:L263)</f>
        <v>46285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70659</v>
      </c>
      <c r="E273" s="409"/>
      <c r="F273" s="409"/>
      <c r="G273" s="409"/>
      <c r="H273" s="409"/>
      <c r="I273" s="409"/>
      <c r="J273" s="409"/>
      <c r="K273" s="421">
        <f>SUM(K232,K237,K251,K255,K264,K271,K272)</f>
        <v>70659</v>
      </c>
      <c r="L273" s="421">
        <f>SUM(L232,L237,L251,L255,L264,L271,L272)</f>
        <v>70659</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122100</v>
      </c>
      <c r="E288" s="409"/>
      <c r="F288" s="409"/>
      <c r="G288" s="409"/>
      <c r="H288" s="411">
        <f>H286</f>
        <v>0</v>
      </c>
      <c r="I288" s="409"/>
      <c r="J288" s="409"/>
      <c r="K288" s="411">
        <f>SUM(K223,K273,K274,K278,K286,K287)</f>
        <v>122100</v>
      </c>
      <c r="L288" s="411">
        <f>SUM(L223,L273,L274,L278,L286,L287)</f>
        <v>122100</v>
      </c>
    </row>
    <row r="289" spans="1:14" ht="23.25" thickTop="1" x14ac:dyDescent="0.2">
      <c r="A289" s="891" t="s">
        <v>1155</v>
      </c>
      <c r="B289" s="892"/>
      <c r="C289" s="409"/>
      <c r="D289" s="412"/>
      <c r="E289" s="409"/>
      <c r="F289" s="409"/>
      <c r="G289" s="409"/>
      <c r="H289" s="437"/>
      <c r="I289" s="409"/>
      <c r="J289" s="409"/>
      <c r="K289" s="436">
        <f>'Revenues 9-14'!G275-'Expenditures 15-22'!K288</f>
        <v>-1666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23830</v>
      </c>
      <c r="F313" s="432"/>
      <c r="G313" s="432"/>
      <c r="H313" s="432"/>
      <c r="I313" s="432"/>
      <c r="J313" s="432"/>
      <c r="K313" s="1051">
        <f t="shared" ref="K313:K320" si="24">SUM(C313:J313)</f>
        <v>23830</v>
      </c>
      <c r="L313" s="432">
        <v>23830</v>
      </c>
      <c r="M313" s="899"/>
      <c r="N313" s="899"/>
    </row>
    <row r="314" spans="1:14" s="18" customFormat="1" x14ac:dyDescent="0.2">
      <c r="A314" s="881" t="s">
        <v>339</v>
      </c>
      <c r="B314" s="525" t="s">
        <v>320</v>
      </c>
      <c r="C314" s="432"/>
      <c r="D314" s="432"/>
      <c r="E314" s="432">
        <v>2898</v>
      </c>
      <c r="F314" s="432"/>
      <c r="G314" s="432"/>
      <c r="H314" s="432"/>
      <c r="I314" s="432"/>
      <c r="J314" s="432"/>
      <c r="K314" s="1051">
        <f t="shared" si="24"/>
        <v>2898</v>
      </c>
      <c r="L314" s="432">
        <v>2898</v>
      </c>
      <c r="M314" s="899"/>
      <c r="N314" s="899"/>
    </row>
    <row r="315" spans="1:14" s="18" customFormat="1" x14ac:dyDescent="0.2">
      <c r="A315" s="881" t="s">
        <v>272</v>
      </c>
      <c r="B315" s="525" t="s">
        <v>321</v>
      </c>
      <c r="C315" s="432"/>
      <c r="D315" s="432"/>
      <c r="E315" s="432">
        <v>840</v>
      </c>
      <c r="F315" s="432"/>
      <c r="G315" s="432"/>
      <c r="H315" s="432"/>
      <c r="I315" s="432"/>
      <c r="J315" s="432"/>
      <c r="K315" s="1051">
        <f t="shared" si="24"/>
        <v>840</v>
      </c>
      <c r="L315" s="432">
        <v>840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f>43176</f>
        <v>43176</v>
      </c>
      <c r="D318" s="432">
        <v>7129</v>
      </c>
      <c r="E318" s="432"/>
      <c r="F318" s="432"/>
      <c r="G318" s="432"/>
      <c r="H318" s="432"/>
      <c r="I318" s="432"/>
      <c r="J318" s="432"/>
      <c r="K318" s="1051">
        <f t="shared" si="24"/>
        <v>50305</v>
      </c>
      <c r="L318" s="432">
        <v>50305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532</v>
      </c>
      <c r="F320" s="432"/>
      <c r="G320" s="432"/>
      <c r="H320" s="432"/>
      <c r="I320" s="432"/>
      <c r="J320" s="432"/>
      <c r="K320" s="1051">
        <f t="shared" si="24"/>
        <v>532</v>
      </c>
      <c r="L320" s="432">
        <v>532</v>
      </c>
      <c r="M320" s="899"/>
      <c r="N320" s="899"/>
    </row>
    <row r="321" spans="1:14" s="18" customFormat="1" x14ac:dyDescent="0.2">
      <c r="A321" s="1788" t="s">
        <v>541</v>
      </c>
      <c r="B321" s="524" t="s">
        <v>1323</v>
      </c>
      <c r="C321" s="683"/>
      <c r="D321" s="683"/>
      <c r="E321" s="683">
        <v>22494</v>
      </c>
      <c r="F321" s="683"/>
      <c r="G321" s="683"/>
      <c r="H321" s="683"/>
      <c r="I321" s="683"/>
      <c r="J321" s="683"/>
      <c r="K321" s="1212">
        <f>SUM(C321:J321)</f>
        <v>22494</v>
      </c>
      <c r="L321" s="683">
        <v>22494</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43176</v>
      </c>
      <c r="D323" s="1052">
        <f t="shared" ref="D323:J323" si="25">SUM(D312:D322)</f>
        <v>7129</v>
      </c>
      <c r="E323" s="1052">
        <f t="shared" si="25"/>
        <v>50594</v>
      </c>
      <c r="F323" s="1052">
        <f t="shared" si="25"/>
        <v>0</v>
      </c>
      <c r="G323" s="1052">
        <f t="shared" si="25"/>
        <v>0</v>
      </c>
      <c r="H323" s="1052">
        <f t="shared" si="25"/>
        <v>0</v>
      </c>
      <c r="I323" s="1052">
        <f t="shared" si="25"/>
        <v>0</v>
      </c>
      <c r="J323" s="1052">
        <f t="shared" si="25"/>
        <v>0</v>
      </c>
      <c r="K323" s="1052">
        <f>SUM(K312:K322)</f>
        <v>100899</v>
      </c>
      <c r="L323" s="1052">
        <f>SUM(L312:L322)</f>
        <v>100899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43176</v>
      </c>
      <c r="D331" s="1052">
        <f t="shared" ref="D331:J331" si="26">SUM(D323)</f>
        <v>7129</v>
      </c>
      <c r="E331" s="1052">
        <f t="shared" si="26"/>
        <v>50594</v>
      </c>
      <c r="F331" s="1052">
        <f t="shared" si="26"/>
        <v>0</v>
      </c>
      <c r="G331" s="1052">
        <f t="shared" si="26"/>
        <v>0</v>
      </c>
      <c r="H331" s="1052">
        <f>SUM(H323,H329)</f>
        <v>0</v>
      </c>
      <c r="I331" s="1052">
        <f t="shared" si="26"/>
        <v>0</v>
      </c>
      <c r="J331" s="1052">
        <f t="shared" si="26"/>
        <v>0</v>
      </c>
      <c r="K331" s="1052">
        <f>SUM(K323,K329)</f>
        <v>100899</v>
      </c>
      <c r="L331" s="421">
        <f>SUM(L323,L329,L330)</f>
        <v>100899</v>
      </c>
    </row>
    <row r="332" spans="1:14" ht="12.75" customHeight="1" thickTop="1" x14ac:dyDescent="0.2">
      <c r="A332" s="2282" t="s">
        <v>1155</v>
      </c>
      <c r="B332" s="2283"/>
      <c r="C332" s="409"/>
      <c r="D332" s="409"/>
      <c r="E332" s="409"/>
      <c r="F332" s="409"/>
      <c r="G332" s="409"/>
      <c r="H332" s="409"/>
      <c r="I332" s="409"/>
      <c r="J332" s="409"/>
      <c r="K332" s="1055">
        <f>'Revenues 9-14'!J275-'Expenditures 15-22'!K331</f>
        <v>4114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v>7000</v>
      </c>
      <c r="F338" s="408"/>
      <c r="G338" s="408"/>
      <c r="H338" s="408"/>
      <c r="I338" s="432"/>
      <c r="J338" s="432"/>
      <c r="K338" s="410">
        <f>SUM(C338:J338)</f>
        <v>7000</v>
      </c>
      <c r="L338" s="408">
        <v>7000</v>
      </c>
    </row>
    <row r="339" spans="1:14" ht="12.75" customHeight="1" thickBot="1" x14ac:dyDescent="0.25">
      <c r="A339" s="877" t="s">
        <v>815</v>
      </c>
      <c r="B339" s="464" t="s">
        <v>36</v>
      </c>
      <c r="C339" s="411">
        <f>SUM(C337:C338)</f>
        <v>0</v>
      </c>
      <c r="D339" s="411">
        <f t="shared" ref="D339:L339" si="27">SUM(D337:D338)</f>
        <v>0</v>
      </c>
      <c r="E339" s="411">
        <f t="shared" si="27"/>
        <v>7000</v>
      </c>
      <c r="F339" s="411">
        <f t="shared" si="27"/>
        <v>0</v>
      </c>
      <c r="G339" s="411">
        <f t="shared" si="27"/>
        <v>0</v>
      </c>
      <c r="H339" s="411">
        <f t="shared" si="27"/>
        <v>0</v>
      </c>
      <c r="I339" s="411">
        <f t="shared" si="27"/>
        <v>0</v>
      </c>
      <c r="J339" s="411">
        <f t="shared" si="27"/>
        <v>0</v>
      </c>
      <c r="K339" s="411">
        <f t="shared" si="27"/>
        <v>7000</v>
      </c>
      <c r="L339" s="411">
        <f t="shared" si="27"/>
        <v>7000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7000</v>
      </c>
      <c r="F341" s="411">
        <f t="shared" si="28"/>
        <v>0</v>
      </c>
      <c r="G341" s="411">
        <f t="shared" si="28"/>
        <v>0</v>
      </c>
      <c r="H341" s="411">
        <f t="shared" si="28"/>
        <v>0</v>
      </c>
      <c r="I341" s="411">
        <f t="shared" si="28"/>
        <v>0</v>
      </c>
      <c r="J341" s="411">
        <f t="shared" si="28"/>
        <v>0</v>
      </c>
      <c r="K341" s="411">
        <f t="shared" si="28"/>
        <v>7000</v>
      </c>
      <c r="L341" s="411">
        <f t="shared" si="28"/>
        <v>7000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7000</v>
      </c>
      <c r="F354" s="411">
        <f t="shared" si="29"/>
        <v>0</v>
      </c>
      <c r="G354" s="411">
        <f t="shared" si="29"/>
        <v>0</v>
      </c>
      <c r="H354" s="411">
        <f t="shared" si="29"/>
        <v>0</v>
      </c>
      <c r="I354" s="411">
        <f t="shared" si="29"/>
        <v>0</v>
      </c>
      <c r="J354" s="411">
        <f t="shared" si="29"/>
        <v>0</v>
      </c>
      <c r="K354" s="411">
        <f t="shared" si="29"/>
        <v>7000</v>
      </c>
      <c r="L354" s="411">
        <f>SUM(L341,L344,L352,L353)</f>
        <v>7000</v>
      </c>
    </row>
    <row r="355" spans="1:14" ht="23.25" thickTop="1" x14ac:dyDescent="0.2">
      <c r="A355" s="1792" t="s">
        <v>1155</v>
      </c>
      <c r="B355" s="465"/>
      <c r="C355" s="428"/>
      <c r="D355" s="428"/>
      <c r="E355" s="415"/>
      <c r="F355" s="415"/>
      <c r="G355" s="415"/>
      <c r="H355" s="415"/>
      <c r="I355" s="415"/>
      <c r="J355" s="413"/>
      <c r="K355" s="410">
        <f>'Revenues 9-14'!K275-'Expenditures 15-22'!K354</f>
        <v>38638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9" sqref="D2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1457895</v>
      </c>
      <c r="C4" s="508"/>
      <c r="D4" s="557">
        <f>B4-C4</f>
        <v>1457895</v>
      </c>
      <c r="E4" s="508">
        <v>1489710</v>
      </c>
      <c r="F4" s="557">
        <f>E4-C4</f>
        <v>1489710</v>
      </c>
    </row>
    <row r="5" spans="1:6" ht="13.7" customHeight="1" x14ac:dyDescent="0.2">
      <c r="A5" s="541" t="s">
        <v>1016</v>
      </c>
      <c r="B5" s="556">
        <f>'Revenues 9-14'!D5</f>
        <v>314978</v>
      </c>
      <c r="C5" s="508"/>
      <c r="D5" s="557">
        <f t="shared" ref="D5:D18" si="0">B5-C5</f>
        <v>314978</v>
      </c>
      <c r="E5" s="508">
        <v>321851</v>
      </c>
      <c r="F5" s="557">
        <f>E5-C5</f>
        <v>321851</v>
      </c>
    </row>
    <row r="6" spans="1:6" ht="13.7" customHeight="1" x14ac:dyDescent="0.2">
      <c r="A6" s="541" t="s">
        <v>472</v>
      </c>
      <c r="B6" s="556">
        <f>'Revenues 9-14'!E5</f>
        <v>350012</v>
      </c>
      <c r="C6" s="508"/>
      <c r="D6" s="557">
        <f t="shared" si="0"/>
        <v>350012</v>
      </c>
      <c r="E6" s="508">
        <v>349631</v>
      </c>
      <c r="F6" s="557">
        <f t="shared" ref="F6:F18" si="1">E6-C6</f>
        <v>349631</v>
      </c>
    </row>
    <row r="7" spans="1:6" ht="13.7" customHeight="1" x14ac:dyDescent="0.2">
      <c r="A7" s="541" t="s">
        <v>161</v>
      </c>
      <c r="B7" s="556">
        <f>'Revenues 9-14'!F5</f>
        <v>107993</v>
      </c>
      <c r="C7" s="508"/>
      <c r="D7" s="557">
        <f t="shared" si="0"/>
        <v>107993</v>
      </c>
      <c r="E7" s="508">
        <v>110349</v>
      </c>
      <c r="F7" s="557">
        <f t="shared" si="1"/>
        <v>110349</v>
      </c>
    </row>
    <row r="8" spans="1:6" ht="13.7" customHeight="1" x14ac:dyDescent="0.2">
      <c r="A8" s="541" t="s">
        <v>1380</v>
      </c>
      <c r="B8" s="556">
        <f>'Revenues 9-14'!G5</f>
        <v>46761</v>
      </c>
      <c r="C8" s="508"/>
      <c r="D8" s="557">
        <f t="shared" si="0"/>
        <v>46761</v>
      </c>
      <c r="E8" s="508">
        <v>46806</v>
      </c>
      <c r="F8" s="557">
        <f t="shared" si="1"/>
        <v>46806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44997</v>
      </c>
      <c r="C10" s="508"/>
      <c r="D10" s="557">
        <f t="shared" si="0"/>
        <v>44997</v>
      </c>
      <c r="E10" s="508">
        <v>45979</v>
      </c>
      <c r="F10" s="557">
        <f t="shared" si="1"/>
        <v>45979</v>
      </c>
    </row>
    <row r="11" spans="1:6" x14ac:dyDescent="0.2">
      <c r="A11" s="541" t="s">
        <v>470</v>
      </c>
      <c r="B11" s="556">
        <f>'Revenues 9-14'!J5</f>
        <v>104864</v>
      </c>
      <c r="C11" s="508"/>
      <c r="D11" s="557">
        <f t="shared" si="0"/>
        <v>104864</v>
      </c>
      <c r="E11" s="508">
        <v>107002</v>
      </c>
      <c r="F11" s="557">
        <f t="shared" si="1"/>
        <v>107002</v>
      </c>
    </row>
    <row r="12" spans="1:6" ht="13.7" customHeight="1" x14ac:dyDescent="0.2">
      <c r="A12" s="541" t="s">
        <v>163</v>
      </c>
      <c r="B12" s="556">
        <f>'Revenues 9-14'!K5</f>
        <v>44997</v>
      </c>
      <c r="C12" s="508"/>
      <c r="D12" s="557">
        <f t="shared" si="0"/>
        <v>44997</v>
      </c>
      <c r="E12" s="508">
        <v>45979</v>
      </c>
      <c r="F12" s="557">
        <f t="shared" si="1"/>
        <v>45979</v>
      </c>
    </row>
    <row r="13" spans="1:6" ht="13.7" customHeight="1" x14ac:dyDescent="0.2">
      <c r="A13" s="541" t="s">
        <v>1090</v>
      </c>
      <c r="B13" s="556">
        <f>SUM('Revenues 9-14'!C6:D6)</f>
        <v>44997</v>
      </c>
      <c r="C13" s="508"/>
      <c r="D13" s="557">
        <f t="shared" si="0"/>
        <v>44997</v>
      </c>
      <c r="E13" s="508">
        <v>45979</v>
      </c>
      <c r="F13" s="557">
        <f t="shared" si="1"/>
        <v>45979</v>
      </c>
    </row>
    <row r="14" spans="1:6" ht="13.7" customHeight="1" x14ac:dyDescent="0.2">
      <c r="A14" s="541" t="s">
        <v>471</v>
      </c>
      <c r="B14" s="556">
        <f>SUM('Revenues 9-14'!C7:D7,'Revenues 9-14'!F7:H7)</f>
        <v>17998</v>
      </c>
      <c r="C14" s="508"/>
      <c r="D14" s="557">
        <f t="shared" si="0"/>
        <v>17998</v>
      </c>
      <c r="E14" s="508">
        <v>18391</v>
      </c>
      <c r="F14" s="557">
        <f t="shared" si="1"/>
        <v>18391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73138</v>
      </c>
      <c r="C16" s="508"/>
      <c r="D16" s="557">
        <f t="shared" si="0"/>
        <v>73138</v>
      </c>
      <c r="E16" s="508">
        <v>74007</v>
      </c>
      <c r="F16" s="557">
        <f t="shared" si="1"/>
        <v>74007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2608630</v>
      </c>
      <c r="C19" s="558">
        <f>SUM(C4:C18)</f>
        <v>0</v>
      </c>
      <c r="D19" s="558">
        <f>SUM(D4:D18)</f>
        <v>2608630</v>
      </c>
      <c r="E19" s="558">
        <f>SUM(E4:E18)</f>
        <v>2655684</v>
      </c>
      <c r="F19" s="558">
        <f>SUM(F4:F18)</f>
        <v>2655684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1"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39873</v>
      </c>
      <c r="C31" s="1092">
        <v>3000000</v>
      </c>
      <c r="D31" s="1550">
        <v>7</v>
      </c>
      <c r="E31" s="1092">
        <v>770000</v>
      </c>
      <c r="F31" s="1092"/>
      <c r="G31" s="1092"/>
      <c r="H31" s="1092">
        <v>215000</v>
      </c>
      <c r="I31" s="1093">
        <f>((E31+F31)-H31)+G31</f>
        <v>555000</v>
      </c>
      <c r="J31" s="1092">
        <v>555000</v>
      </c>
      <c r="K31" s="117"/>
    </row>
    <row r="32" spans="1:11" ht="12" customHeight="1" x14ac:dyDescent="0.2">
      <c r="A32" s="1094" t="s">
        <v>2113</v>
      </c>
      <c r="B32" s="650">
        <v>39873</v>
      </c>
      <c r="C32" s="1092">
        <v>4585000</v>
      </c>
      <c r="D32" s="1550">
        <v>3</v>
      </c>
      <c r="E32" s="1092">
        <v>1160000</v>
      </c>
      <c r="F32" s="1092"/>
      <c r="G32" s="1092"/>
      <c r="H32" s="1092">
        <v>155000</v>
      </c>
      <c r="I32" s="1093">
        <f>((E32+F32)-H32)+G32</f>
        <v>1005000</v>
      </c>
      <c r="J32" s="1092">
        <v>1005000</v>
      </c>
      <c r="K32" s="117"/>
    </row>
    <row r="33" spans="1:11" ht="12" customHeight="1" x14ac:dyDescent="0.2">
      <c r="A33" s="1094" t="s">
        <v>2114</v>
      </c>
      <c r="B33" s="650">
        <v>42487</v>
      </c>
      <c r="C33" s="1092">
        <v>2965000</v>
      </c>
      <c r="D33" s="1550">
        <v>3</v>
      </c>
      <c r="E33" s="1092">
        <v>2965000</v>
      </c>
      <c r="F33" s="1092"/>
      <c r="G33" s="1092"/>
      <c r="H33" s="1092">
        <v>20000</v>
      </c>
      <c r="I33" s="1093">
        <f t="shared" ref="I33:I48" si="1">((E33+F33)-H33)+G33</f>
        <v>2945000</v>
      </c>
      <c r="J33" s="1092">
        <v>2945000</v>
      </c>
      <c r="K33" s="117"/>
    </row>
    <row r="34" spans="1:11" ht="12" customHeight="1" x14ac:dyDescent="0.2">
      <c r="A34" s="1094" t="s">
        <v>2115</v>
      </c>
      <c r="B34" s="650">
        <v>42487</v>
      </c>
      <c r="C34" s="1092">
        <v>1215000</v>
      </c>
      <c r="D34" s="1550">
        <v>3</v>
      </c>
      <c r="E34" s="1092">
        <v>1215000</v>
      </c>
      <c r="F34" s="1092"/>
      <c r="G34" s="1092"/>
      <c r="H34" s="1092">
        <v>15000</v>
      </c>
      <c r="I34" s="1093">
        <f t="shared" si="1"/>
        <v>1200000</v>
      </c>
      <c r="J34" s="1092">
        <v>1200000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11765000</v>
      </c>
      <c r="D49" s="1549"/>
      <c r="E49" s="1093">
        <f t="shared" ref="E49:J49" si="2">SUM(E31:E48)</f>
        <v>6110000</v>
      </c>
      <c r="F49" s="1093">
        <f t="shared" si="2"/>
        <v>0</v>
      </c>
      <c r="G49" s="1093">
        <f t="shared" si="2"/>
        <v>0</v>
      </c>
      <c r="H49" s="1093">
        <f t="shared" si="2"/>
        <v>405000</v>
      </c>
      <c r="I49" s="1093">
        <f t="shared" si="2"/>
        <v>5705000</v>
      </c>
      <c r="J49" s="1093">
        <f t="shared" si="2"/>
        <v>5705000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2116</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17998</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17998</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17998</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17998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G1" colorId="8" zoomScale="110" zoomScaleNormal="110" workbookViewId="0">
      <selection activeCell="I32" sqref="I3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5375</v>
      </c>
      <c r="D5" s="634"/>
      <c r="E5" s="634"/>
      <c r="F5" s="1057">
        <f>(C5+D5)-E5</f>
        <v>5375</v>
      </c>
      <c r="G5" s="630"/>
      <c r="H5" s="636"/>
      <c r="I5" s="636"/>
      <c r="J5" s="636"/>
      <c r="K5" s="641"/>
      <c r="L5" s="1056">
        <f>F5-K5</f>
        <v>5375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9205518</v>
      </c>
      <c r="D8" s="635"/>
      <c r="E8" s="635"/>
      <c r="F8" s="1057">
        <f>(C8+D8)-E8</f>
        <v>9205518</v>
      </c>
      <c r="G8" s="631">
        <v>50</v>
      </c>
      <c r="H8" s="571">
        <v>2498714</v>
      </c>
      <c r="I8" s="571">
        <v>184110</v>
      </c>
      <c r="J8" s="571"/>
      <c r="K8" s="1056">
        <f>(H8+I8)-J8</f>
        <v>2682824</v>
      </c>
      <c r="L8" s="1056">
        <f>F8-K8</f>
        <v>6522694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796432</v>
      </c>
      <c r="D10" s="1058"/>
      <c r="E10" s="1058"/>
      <c r="F10" s="1059">
        <f>(C10+D10)-E10</f>
        <v>796432</v>
      </c>
      <c r="G10" s="631">
        <v>20</v>
      </c>
      <c r="H10" s="1060">
        <v>118628</v>
      </c>
      <c r="I10" s="1060">
        <v>38803</v>
      </c>
      <c r="J10" s="1060"/>
      <c r="K10" s="1056">
        <f>(H10+I10)-J10</f>
        <v>157431</v>
      </c>
      <c r="L10" s="1056">
        <f>F10-K10</f>
        <v>639001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738367</v>
      </c>
      <c r="D12" s="635">
        <v>8606</v>
      </c>
      <c r="E12" s="635"/>
      <c r="F12" s="1057">
        <f>(C12+D12)-E12</f>
        <v>746973</v>
      </c>
      <c r="G12" s="631">
        <v>10</v>
      </c>
      <c r="H12" s="571">
        <v>667916</v>
      </c>
      <c r="I12" s="571">
        <v>26023</v>
      </c>
      <c r="J12" s="571"/>
      <c r="K12" s="1056">
        <f>(H12+I12)-J12</f>
        <v>693939</v>
      </c>
      <c r="L12" s="1056">
        <f>F12-K12</f>
        <v>53034</v>
      </c>
    </row>
    <row r="13" spans="1:14" ht="14.25" thickTop="1" thickBot="1" x14ac:dyDescent="0.25">
      <c r="A13" s="646" t="s">
        <v>1312</v>
      </c>
      <c r="B13" s="285">
        <v>252</v>
      </c>
      <c r="C13" s="635">
        <v>524582</v>
      </c>
      <c r="D13" s="635">
        <v>185162</v>
      </c>
      <c r="E13" s="635">
        <f>40632+6202</f>
        <v>46834</v>
      </c>
      <c r="F13" s="1057">
        <f>(C13+D13)-E13</f>
        <v>662910</v>
      </c>
      <c r="G13" s="631">
        <v>5</v>
      </c>
      <c r="H13" s="571">
        <v>361096</v>
      </c>
      <c r="I13" s="571">
        <v>147120</v>
      </c>
      <c r="J13" s="571">
        <f>75958+40632</f>
        <v>116590</v>
      </c>
      <c r="K13" s="1056">
        <f>(H13+I13)-J13</f>
        <v>391626</v>
      </c>
      <c r="L13" s="1056">
        <f>F13-K13</f>
        <v>271284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11270274</v>
      </c>
      <c r="D16" s="637">
        <f>SUM(D3,D5:D6,D8:D10,D12:D15)</f>
        <v>193768</v>
      </c>
      <c r="E16" s="637">
        <f>SUM(E3,E5:E6,E8:E10,E12:E15)</f>
        <v>46834</v>
      </c>
      <c r="F16" s="637">
        <f>SUM(F3,F5:F6,F8:F10,F12:F15)</f>
        <v>11417208</v>
      </c>
      <c r="G16" s="631"/>
      <c r="H16" s="637">
        <f>SUM(H3,H6,H8:H10,H12:H14,)</f>
        <v>3646354</v>
      </c>
      <c r="I16" s="637">
        <f>SUM(I3,I6,I8:I10,I12:I14,)</f>
        <v>396056</v>
      </c>
      <c r="J16" s="637">
        <f>SUM(J3,J6,J8:J10,J12:J14,)</f>
        <v>116590</v>
      </c>
      <c r="K16" s="1057">
        <f>(H16+I16)-J16</f>
        <v>3925820</v>
      </c>
      <c r="L16" s="1057">
        <f>F16-K16</f>
        <v>7491388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396056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3181494</v>
      </c>
      <c r="G8" s="356"/>
    </row>
    <row r="9" spans="1:7" ht="12" customHeight="1" x14ac:dyDescent="0.2">
      <c r="A9" s="358" t="s">
        <v>528</v>
      </c>
      <c r="B9" s="934" t="s">
        <v>1805</v>
      </c>
      <c r="C9" s="357"/>
      <c r="D9" s="358" t="s">
        <v>580</v>
      </c>
      <c r="E9" s="575"/>
      <c r="F9" s="936">
        <f>'Expenditures 15-22'!K150</f>
        <v>322047</v>
      </c>
      <c r="G9" s="937"/>
    </row>
    <row r="10" spans="1:7" ht="12" customHeight="1" x14ac:dyDescent="0.2">
      <c r="A10" s="358" t="s">
        <v>578</v>
      </c>
      <c r="B10" s="934" t="s">
        <v>1806</v>
      </c>
      <c r="C10" s="357"/>
      <c r="D10" s="358" t="s">
        <v>580</v>
      </c>
      <c r="E10" s="575"/>
      <c r="F10" s="936">
        <f>'Expenditures 15-22'!K168</f>
        <v>634140</v>
      </c>
      <c r="G10" s="937"/>
    </row>
    <row r="11" spans="1:7" ht="12" customHeight="1" x14ac:dyDescent="0.2">
      <c r="A11" s="358" t="s">
        <v>529</v>
      </c>
      <c r="B11" s="934" t="s">
        <v>1807</v>
      </c>
      <c r="C11" s="357"/>
      <c r="D11" s="358" t="s">
        <v>580</v>
      </c>
      <c r="E11" s="575"/>
      <c r="F11" s="936">
        <f>'Expenditures 15-22'!K204</f>
        <v>318487</v>
      </c>
      <c r="G11" s="937"/>
    </row>
    <row r="12" spans="1:7" ht="12" customHeight="1" x14ac:dyDescent="0.2">
      <c r="A12" s="358" t="s">
        <v>530</v>
      </c>
      <c r="B12" s="934" t="s">
        <v>1808</v>
      </c>
      <c r="C12" s="357"/>
      <c r="D12" s="358" t="s">
        <v>580</v>
      </c>
      <c r="E12" s="575"/>
      <c r="F12" s="936">
        <f>'Expenditures 15-22'!K288</f>
        <v>122100</v>
      </c>
      <c r="G12" s="937"/>
    </row>
    <row r="13" spans="1:7" ht="12" customHeight="1" x14ac:dyDescent="0.2">
      <c r="A13" s="358" t="s">
        <v>112</v>
      </c>
      <c r="B13" s="934" t="s">
        <v>1809</v>
      </c>
      <c r="C13" s="357"/>
      <c r="D13" s="358" t="s">
        <v>580</v>
      </c>
      <c r="E13" s="575"/>
      <c r="F13" s="936">
        <f>'Expenditures 15-22'!K331</f>
        <v>100899</v>
      </c>
      <c r="G13" s="938"/>
    </row>
    <row r="14" spans="1:7" ht="12" customHeight="1" thickBot="1" x14ac:dyDescent="0.25">
      <c r="A14" s="939"/>
      <c r="B14" s="576"/>
      <c r="C14" s="577"/>
      <c r="D14" s="994" t="s">
        <v>580</v>
      </c>
      <c r="E14" s="588" t="s">
        <v>1112</v>
      </c>
      <c r="F14" s="940">
        <f>SUM(F8:F13)</f>
        <v>4679167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2263</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75843</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113378</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25918</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48213</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47971</v>
      </c>
      <c r="G53" s="356"/>
    </row>
    <row r="54" spans="1:7" ht="12" customHeight="1" x14ac:dyDescent="0.2">
      <c r="A54" s="358" t="s">
        <v>527</v>
      </c>
      <c r="B54" s="358" t="s">
        <v>1817</v>
      </c>
      <c r="C54" s="955" t="s">
        <v>1138</v>
      </c>
      <c r="D54" s="951" t="s">
        <v>1278</v>
      </c>
      <c r="E54" s="575"/>
      <c r="F54" s="1098">
        <f>'Expenditures 15-22'!G114</f>
        <v>8606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405000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97877</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3337</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5401</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176</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833983</v>
      </c>
      <c r="G75" s="356"/>
    </row>
    <row r="76" spans="1:8" s="961" customFormat="1" ht="12" customHeight="1" thickTop="1" thickBot="1" x14ac:dyDescent="0.25">
      <c r="A76" s="581"/>
      <c r="B76" s="579"/>
      <c r="C76" s="580"/>
      <c r="D76" s="960" t="s">
        <v>1792</v>
      </c>
      <c r="E76" s="591"/>
      <c r="F76" s="1104">
        <f>(F14-F75)</f>
        <v>3845184</v>
      </c>
      <c r="G76" s="358"/>
    </row>
    <row r="77" spans="1:8" s="961" customFormat="1" ht="12" customHeight="1" thickTop="1" x14ac:dyDescent="0.2">
      <c r="A77" s="582"/>
      <c r="B77" s="579"/>
      <c r="C77" s="580"/>
      <c r="D77" s="960" t="s">
        <v>2029</v>
      </c>
      <c r="E77" s="591"/>
      <c r="F77" s="1565">
        <v>311.24</v>
      </c>
      <c r="G77" s="359"/>
      <c r="H77" s="358"/>
    </row>
    <row r="78" spans="1:8" s="961" customFormat="1" ht="12" customHeight="1" thickBot="1" x14ac:dyDescent="0.25">
      <c r="A78" s="583"/>
      <c r="B78" s="579"/>
      <c r="C78" s="580"/>
      <c r="D78" s="960" t="s">
        <v>1859</v>
      </c>
      <c r="E78" s="591" t="s">
        <v>1112</v>
      </c>
      <c r="F78" s="1105">
        <f>IF(F77&gt;0,F76/F77," Complete Line 77")</f>
        <v>12354.40174784732</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3100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49719</v>
      </c>
      <c r="G93" s="969"/>
    </row>
    <row r="94" spans="1:7" ht="12" customHeight="1" x14ac:dyDescent="0.2">
      <c r="A94" s="970" t="s">
        <v>146</v>
      </c>
      <c r="B94" s="970" t="s">
        <v>182</v>
      </c>
      <c r="C94" s="967">
        <v>1700</v>
      </c>
      <c r="D94" s="976" t="str">
        <f>'Revenues 9-14'!A82</f>
        <v>Total District/School Activity Income</v>
      </c>
      <c r="E94" s="384"/>
      <c r="F94" s="1063">
        <f>SUM('Revenues 9-14'!C82,'Revenues 9-14'!D82)</f>
        <v>17425</v>
      </c>
      <c r="G94" s="969"/>
    </row>
    <row r="95" spans="1:7" ht="12" customHeight="1" x14ac:dyDescent="0.2">
      <c r="A95" s="970" t="s">
        <v>527</v>
      </c>
      <c r="B95" s="970" t="s">
        <v>183</v>
      </c>
      <c r="C95" s="967">
        <f>'Revenues 9-14'!B84</f>
        <v>1811</v>
      </c>
      <c r="D95" s="968" t="str">
        <f>'Revenues 9-14'!A84</f>
        <v>Rentals - Regular Textbooks</v>
      </c>
      <c r="E95" s="384"/>
      <c r="F95" s="1063">
        <f>'Revenues 9-14'!C84</f>
        <v>22321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58</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7825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246112</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11055</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108617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165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99790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5309</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24779</v>
      </c>
      <c r="G127" s="68"/>
    </row>
    <row r="128" spans="1:7" ht="12" customHeight="1" x14ac:dyDescent="0.2">
      <c r="A128" s="381" t="s">
        <v>750</v>
      </c>
      <c r="B128" s="381" t="s">
        <v>881</v>
      </c>
      <c r="C128" s="985" t="s">
        <v>1138</v>
      </c>
      <c r="D128" s="984" t="str">
        <f>'Revenues 9-14'!A201</f>
        <v>Total Food Service</v>
      </c>
      <c r="E128" s="384"/>
      <c r="F128" s="1063">
        <f>SUM('Revenues 9-14'!C201,'Revenues 9-14'!G201)</f>
        <v>40667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27143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25000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76799</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11832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47323</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825039</v>
      </c>
    </row>
    <row r="176" spans="1:7" ht="12" customHeight="1" x14ac:dyDescent="0.2">
      <c r="A176" s="584"/>
      <c r="B176" s="585"/>
      <c r="C176" s="586"/>
      <c r="D176" s="992" t="s">
        <v>1856</v>
      </c>
      <c r="E176" s="1046"/>
      <c r="F176" s="1108">
        <f>'PCTC-OEPP 28-29'!F76-F175</f>
        <v>3020145</v>
      </c>
    </row>
    <row r="177" spans="1:7" ht="12" customHeight="1" x14ac:dyDescent="0.2">
      <c r="A177" s="584"/>
      <c r="B177" s="585"/>
      <c r="C177" s="586"/>
      <c r="D177" s="992" t="s">
        <v>2013</v>
      </c>
      <c r="E177" s="1046"/>
      <c r="F177" s="1108">
        <f>'Cap Outlay Deprec 27'!I18</f>
        <v>396056</v>
      </c>
    </row>
    <row r="178" spans="1:7" ht="12" customHeight="1" x14ac:dyDescent="0.2">
      <c r="A178" s="584"/>
      <c r="B178" s="585"/>
      <c r="C178" s="586"/>
      <c r="D178" s="992" t="s">
        <v>1858</v>
      </c>
      <c r="E178" s="1046"/>
      <c r="F178" s="1108">
        <f>F176+F177</f>
        <v>3416201</v>
      </c>
    </row>
    <row r="179" spans="1:7" ht="12" customHeight="1" x14ac:dyDescent="0.2">
      <c r="A179" s="584"/>
      <c r="B179" s="587"/>
      <c r="C179" s="586"/>
      <c r="D179" s="992" t="s">
        <v>2014</v>
      </c>
      <c r="E179" s="1046"/>
      <c r="F179" s="1109">
        <f>'PCTC-OEPP 28-29'!F77</f>
        <v>311.24</v>
      </c>
      <c r="G179" s="68"/>
    </row>
    <row r="180" spans="1:7" ht="12" customHeight="1" thickBot="1" x14ac:dyDescent="0.25">
      <c r="A180" s="584"/>
      <c r="B180" s="587"/>
      <c r="C180" s="586"/>
      <c r="D180" s="992" t="s">
        <v>1935</v>
      </c>
      <c r="E180" s="1046" t="s">
        <v>1936</v>
      </c>
      <c r="F180" s="1110">
        <f>F178/F179</f>
        <v>10976.098830484514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9876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2302235</v>
      </c>
      <c r="F19" s="763"/>
      <c r="G19" s="765">
        <f>'Expenditures 15-22'!K33-SUM('Expenditures 15-22'!G33,'Expenditures 15-22'!I33)+'Expenditures 15-22'!D223</f>
        <v>2302235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461818</v>
      </c>
      <c r="F21" s="763"/>
      <c r="G21" s="765">
        <f>'Expenditures 15-22'!K42-SUM('Expenditures 15-22'!G42,'Expenditures 15-22'!I42)+'Expenditures 15-22'!K120-SUM('Expenditures 15-22'!G120,'Expenditures 15-22'!I120)+'Expenditures 15-22'!K174-SUM('Expenditures 15-22'!G174,'Expenditures 15-22'!I174)+'Expenditures 15-22'!D232</f>
        <v>461818</v>
      </c>
      <c r="H21" s="286"/>
      <c r="I21" s="215"/>
    </row>
    <row r="22" spans="1:9" s="2" customFormat="1" ht="12" customHeight="1" x14ac:dyDescent="0.2">
      <c r="A22" s="762" t="s">
        <v>644</v>
      </c>
      <c r="B22" s="758"/>
      <c r="C22" s="757">
        <v>2200</v>
      </c>
      <c r="D22" s="763"/>
      <c r="E22" s="764">
        <f>'Expenditures 15-22'!K47-SUM('Expenditures 15-22'!G47,'Expenditures 15-22'!I47)+'Expenditures 15-22'!D237</f>
        <v>80409</v>
      </c>
      <c r="F22" s="763"/>
      <c r="G22" s="765">
        <f>'Expenditures 15-22'!K47-SUM('Expenditures 15-22'!G47,'Expenditures 15-22'!I47)+'Expenditures 15-22'!D237</f>
        <v>80409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207833</v>
      </c>
      <c r="F23" s="763"/>
      <c r="G23" s="764">
        <f>'Expenditures 15-22'!K53-SUM('Expenditures 15-22'!G53,'Expenditures 15-22'!I53)+'Expenditures 15-22'!D251+'Expenditures 15-22'!K323-SUM('Expenditures 15-22'!G323,'Expenditures 15-22'!I323)</f>
        <v>207833</v>
      </c>
      <c r="H23" s="286"/>
      <c r="I23" s="215"/>
    </row>
    <row r="24" spans="1:9" s="2" customFormat="1" ht="12" customHeight="1" x14ac:dyDescent="0.2">
      <c r="A24" s="762" t="s">
        <v>646</v>
      </c>
      <c r="B24" s="758"/>
      <c r="C24" s="757">
        <v>2400</v>
      </c>
      <c r="D24" s="763"/>
      <c r="E24" s="764">
        <f>'Expenditures 15-22'!K57-SUM('Expenditures 15-22'!G57,'Expenditures 15-22'!I57)+'Expenditures 15-22'!D255</f>
        <v>85355</v>
      </c>
      <c r="F24" s="763"/>
      <c r="G24" s="765">
        <f>'Expenditures 15-22'!K57-SUM('Expenditures 15-22'!G57,'Expenditures 15-22'!I57)+'Expenditures 15-22'!D255</f>
        <v>85355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50</v>
      </c>
      <c r="E26" s="764">
        <f>'Expenditures 15-22'!K122-SUM('Expenditures 15-22'!G122,'Expenditures 15-22'!I122)+E7</f>
        <v>5454</v>
      </c>
      <c r="F26" s="764">
        <f>'Expenditures 15-22'!K59-SUM('Expenditures 15-22'!G59,'Expenditures 15-22'!I59)+'Expenditures 15-22'!D257-E7</f>
        <v>50</v>
      </c>
      <c r="G26" s="765">
        <f>'Expenditures 15-22'!K122-SUM('Expenditures 15-22'!G122,'Expenditures 15-22'!I122)+E7</f>
        <v>5454</v>
      </c>
      <c r="H26" s="286"/>
      <c r="I26" s="215"/>
    </row>
    <row r="27" spans="1:9" s="2" customFormat="1" ht="12" customHeight="1" x14ac:dyDescent="0.2">
      <c r="A27" s="762" t="s">
        <v>532</v>
      </c>
      <c r="B27" s="760"/>
      <c r="C27" s="757">
        <v>2520</v>
      </c>
      <c r="D27" s="764">
        <f>'Expenditures 15-22'!K60-SUM('Expenditures 15-22'!G60,'Expenditures 15-22'!I60)+'Expenditures 15-22'!D258-E8</f>
        <v>74350</v>
      </c>
      <c r="E27" s="764">
        <f>E8</f>
        <v>0</v>
      </c>
      <c r="F27" s="764">
        <f>'Expenditures 15-22'!K60-SUM('Expenditures 15-22'!G60,'Expenditures 15-22'!I60)+'Expenditures 15-22'!D258-E8</f>
        <v>74350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328361</v>
      </c>
      <c r="F28" s="767">
        <f>'Expenditures 15-22'!K61-SUM('Expenditures 15-22'!G61,'Expenditures 15-22'!I61)+'Expenditures 15-22'!K124-SUM('Expenditures 15-22'!G124,'Expenditures 15-22'!I124)+'Expenditures 15-22'!D260-E9</f>
        <v>328361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230665</v>
      </c>
      <c r="F29" s="763"/>
      <c r="G29" s="765">
        <f>'Expenditures 15-22'!K62-SUM('Expenditures 15-22'!G62,'Expenditures 15-22'!I62)+'Expenditures 15-22'!K125-SUM('Expenditures 15-22'!G125,'Expenditures 15-22'!I125)+'Expenditures 15-22'!K176-SUM('Expenditures 15-22'!G176,'Expenditures 15-22'!I176)+'Expenditures 15-22'!D261</f>
        <v>230665</v>
      </c>
      <c r="H29" s="392"/>
    </row>
    <row r="30" spans="1:9" ht="12" customHeight="1" x14ac:dyDescent="0.2">
      <c r="A30" s="762" t="s">
        <v>106</v>
      </c>
      <c r="B30" s="760"/>
      <c r="C30" s="757">
        <v>2560</v>
      </c>
      <c r="D30" s="763"/>
      <c r="E30" s="764">
        <f>'Expenditures 15-22'!K63-SUM('Expenditures 15-22'!G63,'Expenditures 15-22'!I63)+'Expenditures 15-22'!D262-E10</f>
        <v>104635</v>
      </c>
      <c r="F30" s="763"/>
      <c r="G30" s="764">
        <f>'Expenditures 15-22'!K63-SUM('Expenditures 15-22'!G63,'Expenditures 15-22'!I63)+'Expenditures 15-22'!D262-E10</f>
        <v>104635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74400</v>
      </c>
      <c r="E40" s="767">
        <f>SUM(E19:E39)</f>
        <v>3806765</v>
      </c>
      <c r="F40" s="767">
        <f>SUM(F19:F39)</f>
        <v>402761</v>
      </c>
      <c r="G40" s="767">
        <f>SUM(G19:G39)</f>
        <v>3478404</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74400</v>
      </c>
      <c r="F42" s="772" t="s">
        <v>553</v>
      </c>
      <c r="G42" s="768">
        <f>F40</f>
        <v>402761</v>
      </c>
    </row>
    <row r="43" spans="1:7" ht="12" customHeight="1" x14ac:dyDescent="0.2">
      <c r="A43" s="286"/>
      <c r="B43" s="215"/>
      <c r="C43" s="287"/>
      <c r="D43" s="772" t="s">
        <v>552</v>
      </c>
      <c r="E43" s="768">
        <f>E40</f>
        <v>3806765</v>
      </c>
      <c r="F43" s="772" t="s">
        <v>552</v>
      </c>
      <c r="G43" s="768">
        <f>G40</f>
        <v>3478404</v>
      </c>
    </row>
    <row r="44" spans="1:7" ht="12" customHeight="1" x14ac:dyDescent="0.2">
      <c r="A44" s="286"/>
      <c r="B44" s="215"/>
      <c r="C44" s="215"/>
      <c r="D44" s="782" t="s">
        <v>1165</v>
      </c>
      <c r="E44" s="783">
        <f>(E42/E43)</f>
        <v>1.9544153631758199E-2</v>
      </c>
      <c r="F44" s="782" t="s">
        <v>1165</v>
      </c>
      <c r="G44" s="783">
        <f>(G42/G43)</f>
        <v>0.11578902278171253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Wallace CCSD 195</v>
      </c>
      <c r="C6" s="2414"/>
      <c r="D6" s="2414"/>
      <c r="E6" s="1924"/>
    </row>
    <row r="7" spans="1:7" ht="11.25" customHeight="1" x14ac:dyDescent="0.25">
      <c r="A7" s="1923"/>
      <c r="B7" s="2415">
        <f>COVER!A13</f>
        <v>35050195004</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2096</v>
      </c>
      <c r="C11" s="1934" t="s">
        <v>2096</v>
      </c>
      <c r="D11" s="1935"/>
      <c r="E11" s="1936" t="s">
        <v>2117</v>
      </c>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2118</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2096</v>
      </c>
      <c r="C16" s="1934" t="s">
        <v>2096</v>
      </c>
      <c r="D16" s="1937"/>
      <c r="E16" s="1936" t="s">
        <v>2119</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c r="E24" s="1936" t="s">
        <v>2117</v>
      </c>
    </row>
    <row r="25" spans="1:11" ht="12" customHeight="1" x14ac:dyDescent="0.2">
      <c r="A25" s="1933" t="s">
        <v>1923</v>
      </c>
      <c r="B25" s="1934" t="s">
        <v>2096</v>
      </c>
      <c r="C25" s="1934" t="s">
        <v>2096</v>
      </c>
      <c r="D25" s="1937"/>
      <c r="E25" s="1936" t="s">
        <v>2120</v>
      </c>
    </row>
    <row r="26" spans="1:11" ht="12" customHeight="1" x14ac:dyDescent="0.2">
      <c r="A26" s="1933" t="s">
        <v>1924</v>
      </c>
      <c r="B26" s="1934" t="s">
        <v>2096</v>
      </c>
      <c r="C26" s="1934" t="s">
        <v>2096</v>
      </c>
      <c r="D26" s="1937"/>
      <c r="E26" s="1936" t="s">
        <v>2121</v>
      </c>
    </row>
    <row r="27" spans="1:11" x14ac:dyDescent="0.2">
      <c r="A27" s="1933" t="s">
        <v>1925</v>
      </c>
      <c r="B27" s="1934" t="s">
        <v>2096</v>
      </c>
      <c r="C27" s="1934" t="s">
        <v>2096</v>
      </c>
      <c r="D27" s="1937"/>
      <c r="E27" s="1936" t="s">
        <v>2122</v>
      </c>
    </row>
    <row r="28" spans="1:11" ht="12" customHeight="1" x14ac:dyDescent="0.2">
      <c r="A28" s="1933" t="s">
        <v>1926</v>
      </c>
      <c r="B28" s="1934" t="s">
        <v>2096</v>
      </c>
      <c r="C28" s="1934" t="s">
        <v>2096</v>
      </c>
      <c r="D28" s="1937"/>
      <c r="E28" s="1936" t="s">
        <v>2119</v>
      </c>
    </row>
    <row r="29" spans="1:11" ht="12" customHeight="1" x14ac:dyDescent="0.2">
      <c r="A29" s="1933" t="s">
        <v>1927</v>
      </c>
      <c r="B29" s="1934" t="s">
        <v>2096</v>
      </c>
      <c r="C29" s="1934" t="s">
        <v>2096</v>
      </c>
      <c r="D29" s="1937"/>
      <c r="E29" s="1936" t="s">
        <v>2117</v>
      </c>
    </row>
    <row r="30" spans="1:11" ht="12" customHeight="1" x14ac:dyDescent="0.2">
      <c r="A30" s="1933" t="s">
        <v>1928</v>
      </c>
      <c r="B30" s="1934" t="s">
        <v>2096</v>
      </c>
      <c r="C30" s="1934" t="s">
        <v>2096</v>
      </c>
      <c r="D30" s="1937"/>
      <c r="E30" s="1936" t="s">
        <v>2123</v>
      </c>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c r="E32" s="1936" t="s">
        <v>2121</v>
      </c>
    </row>
    <row r="33" spans="1:5" ht="12" customHeight="1" x14ac:dyDescent="0.2">
      <c r="A33" s="1933" t="s">
        <v>1931</v>
      </c>
      <c r="B33" s="1934" t="s">
        <v>2096</v>
      </c>
      <c r="C33" s="1934" t="s">
        <v>2096</v>
      </c>
      <c r="D33" s="1937"/>
      <c r="E33" s="1936" t="s">
        <v>2124</v>
      </c>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6" sqref="C36:I3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Wallace CCSD 195</v>
      </c>
      <c r="J6" s="2435"/>
    </row>
    <row r="7" spans="1:10" x14ac:dyDescent="0.2">
      <c r="A7" s="2436" t="s">
        <v>1015</v>
      </c>
      <c r="B7" s="2437"/>
      <c r="C7" s="2437"/>
      <c r="D7" s="2437"/>
      <c r="E7" s="2438"/>
      <c r="F7" s="1604"/>
      <c r="G7" s="1593"/>
      <c r="H7" s="1603" t="s">
        <v>431</v>
      </c>
      <c r="I7" s="2439">
        <f>COVER!A13</f>
        <v>35050195004</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75084</v>
      </c>
      <c r="F12" s="1632"/>
      <c r="G12" s="1631">
        <f t="shared" ref="G12:G18" si="0">SUM(E12:F12)</f>
        <v>75084</v>
      </c>
      <c r="H12" s="1633">
        <f>48986+750+5157+1109+18533+1397+277+600+100</f>
        <v>76909</v>
      </c>
      <c r="I12" s="1632"/>
      <c r="J12" s="1631">
        <f t="shared" ref="J12:J18" si="1">SUM(H12:I12)</f>
        <v>76909</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5454</v>
      </c>
      <c r="G15" s="1631">
        <f t="shared" si="0"/>
        <v>5454</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75084</v>
      </c>
      <c r="F19" s="1639">
        <f t="shared" si="2"/>
        <v>5454</v>
      </c>
      <c r="G19" s="1639">
        <f t="shared" si="2"/>
        <v>80538</v>
      </c>
      <c r="H19" s="1639">
        <f t="shared" si="2"/>
        <v>76909</v>
      </c>
      <c r="I19" s="1639">
        <f t="shared" si="2"/>
        <v>0</v>
      </c>
      <c r="J19" s="1639">
        <f t="shared" si="2"/>
        <v>76909</v>
      </c>
    </row>
    <row r="20" spans="1:10" ht="25.5" customHeight="1" thickTop="1" x14ac:dyDescent="0.2">
      <c r="A20" s="1627">
        <v>9</v>
      </c>
      <c r="B20" s="2446" t="s">
        <v>2021</v>
      </c>
      <c r="C20" s="2444"/>
      <c r="D20" s="2445"/>
      <c r="E20" s="1640"/>
      <c r="F20" s="1640"/>
      <c r="G20" s="1640"/>
      <c r="H20" s="1640"/>
      <c r="I20" s="1640"/>
      <c r="J20" s="1641">
        <f>IF(AND(G19&gt;0,J19&gt;0),(((J19-G19)/G19)),"Enter Budget Data")</f>
        <v>-4.5059475030420425E-2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43" sqref="I4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2126</v>
      </c>
    </row>
    <row r="6" spans="1:2" x14ac:dyDescent="0.2">
      <c r="A6" s="386">
        <v>2</v>
      </c>
      <c r="B6" s="12" t="s">
        <v>2127</v>
      </c>
    </row>
    <row r="7" spans="1:2" x14ac:dyDescent="0.2">
      <c r="A7" s="386">
        <v>3</v>
      </c>
      <c r="B7" s="12" t="s">
        <v>2128</v>
      </c>
    </row>
    <row r="8" spans="1:2" x14ac:dyDescent="0.2">
      <c r="A8" s="386">
        <v>4</v>
      </c>
      <c r="B8" s="12" t="s">
        <v>2129</v>
      </c>
    </row>
    <row r="9" spans="1:2" x14ac:dyDescent="0.2">
      <c r="A9" s="387">
        <v>5</v>
      </c>
      <c r="B9" s="12" t="s">
        <v>2130</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Wallace CCSD 195</v>
      </c>
    </row>
    <row r="65" spans="2:2" x14ac:dyDescent="0.2">
      <c r="B65" s="394">
        <f>COVER!A13</f>
        <v>35050195004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2" sqref="C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171450</xdr:colOff>
                <xdr:row>1</xdr:row>
                <xdr:rowOff>142875</xdr:rowOff>
              </from>
              <to>
                <xdr:col>0</xdr:col>
                <xdr:colOff>1085850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2</xdr:row>
                <xdr:rowOff>9525</xdr:rowOff>
              </from>
              <to>
                <xdr:col>0</xdr:col>
                <xdr:colOff>2200275</xdr:colOff>
                <xdr:row>6</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2505075</xdr:colOff>
                <xdr:row>1</xdr:row>
                <xdr:rowOff>152400</xdr:rowOff>
              </from>
              <to>
                <xdr:col>1</xdr:col>
                <xdr:colOff>523875</xdr:colOff>
                <xdr:row>6</xdr:row>
                <xdr:rowOff>28575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3126483</v>
      </c>
      <c r="C6" s="1574">
        <f>'Acct Summary 7-8'!D8</f>
        <v>336020</v>
      </c>
      <c r="D6" s="1574">
        <f>'Acct Summary 7-8'!F8</f>
        <v>214211</v>
      </c>
      <c r="E6" s="1574">
        <f>'Acct Summary 7-8'!I8</f>
        <v>45003</v>
      </c>
      <c r="F6" s="1574">
        <f>SUM(B6:E6)</f>
        <v>3721717</v>
      </c>
    </row>
    <row r="7" spans="1:8" s="1575" customFormat="1" ht="14.25" customHeight="1" thickBot="1" x14ac:dyDescent="0.25">
      <c r="A7" s="1573" t="s">
        <v>1636</v>
      </c>
      <c r="B7" s="1576">
        <f>'Acct Summary 7-8'!C17</f>
        <v>3181494</v>
      </c>
      <c r="C7" s="1576">
        <f>'Acct Summary 7-8'!D17</f>
        <v>322047</v>
      </c>
      <c r="D7" s="1576">
        <f>'Acct Summary 7-8'!F17</f>
        <v>318487</v>
      </c>
      <c r="E7" s="1835"/>
      <c r="F7" s="1574">
        <f>SUM(B7:E7)</f>
        <v>3822028</v>
      </c>
    </row>
    <row r="8" spans="1:8" s="1575" customFormat="1" ht="14.25" thickTop="1" thickBot="1" x14ac:dyDescent="0.25">
      <c r="A8" s="1577" t="s">
        <v>1637</v>
      </c>
      <c r="B8" s="1578">
        <f>(B6-B7)</f>
        <v>-55011</v>
      </c>
      <c r="C8" s="1578">
        <f>(C6-C7)</f>
        <v>13973</v>
      </c>
      <c r="D8" s="1578">
        <f>(D6-D7)</f>
        <v>-104276</v>
      </c>
      <c r="E8" s="1576">
        <f>(E6-E7)</f>
        <v>45003</v>
      </c>
      <c r="F8" s="1579">
        <f>SUM(F6-F7)</f>
        <v>-100311</v>
      </c>
    </row>
    <row r="9" spans="1:8" s="1575" customFormat="1" ht="14.25" thickTop="1" thickBot="1" x14ac:dyDescent="0.25">
      <c r="A9" s="1580" t="s">
        <v>2023</v>
      </c>
      <c r="B9" s="1581">
        <f>'Acct Summary 7-8'!C81</f>
        <v>816702</v>
      </c>
      <c r="C9" s="1581">
        <f>'Acct Summary 7-8'!D81</f>
        <v>189907</v>
      </c>
      <c r="D9" s="1581">
        <f>'Acct Summary 7-8'!F81</f>
        <v>222989</v>
      </c>
      <c r="E9" s="1581">
        <f>'Acct Summary 7-8'!I81</f>
        <v>0</v>
      </c>
      <c r="F9" s="1660">
        <f>SUM(B9:E9)</f>
        <v>1229598</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Wallace CCSD 195</v>
      </c>
      <c r="B7" s="2486"/>
      <c r="C7" s="2486"/>
      <c r="D7" s="2487"/>
      <c r="E7" s="2488">
        <f>COVER!A13</f>
        <v>35050195004</v>
      </c>
      <c r="F7" s="2489"/>
      <c r="G7" s="2490" t="str">
        <f>COVER!T23</f>
        <v>066-004501</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Hopkins &amp; Associates, CPAs</v>
      </c>
      <c r="H9" s="2497"/>
      <c r="I9" s="2497"/>
      <c r="J9" s="2497"/>
      <c r="K9" s="2497"/>
      <c r="L9" s="2498"/>
    </row>
    <row r="10" spans="1:29" ht="13.5" customHeight="1" x14ac:dyDescent="0.2">
      <c r="A10" s="2499" t="str">
        <f>COVER!A38</f>
        <v>Michael Matteson</v>
      </c>
      <c r="B10" s="2500"/>
      <c r="C10" s="2500"/>
      <c r="D10" s="2500"/>
      <c r="E10" s="2500"/>
      <c r="F10" s="2501"/>
      <c r="G10" s="2496" t="str">
        <f>COVER!T17</f>
        <v>314 McCoy St.</v>
      </c>
      <c r="H10" s="2502"/>
      <c r="I10" s="2502"/>
      <c r="J10" s="2502"/>
      <c r="K10" s="2502"/>
      <c r="L10" s="2503"/>
    </row>
    <row r="11" spans="1:29" ht="13.5" customHeight="1" x14ac:dyDescent="0.2">
      <c r="A11" s="2006" t="s">
        <v>1908</v>
      </c>
      <c r="B11" s="1958"/>
      <c r="C11" s="1948"/>
      <c r="D11" s="1960"/>
      <c r="E11" s="1948"/>
      <c r="F11" s="1949"/>
      <c r="G11" s="2496" t="str">
        <f>COVER!T19</f>
        <v>Granville</v>
      </c>
      <c r="H11" s="2502"/>
      <c r="I11" s="2502"/>
      <c r="J11" s="2001" t="str">
        <f>COVER!X19</f>
        <v>Il</v>
      </c>
      <c r="K11" s="2001">
        <f>COVER!Z19</f>
        <v>61326</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kim@hopkinsoffice.com</v>
      </c>
      <c r="J13" s="2508"/>
      <c r="K13" s="2508"/>
      <c r="L13" s="2509"/>
    </row>
    <row r="14" spans="1:29" ht="13.5" customHeight="1" x14ac:dyDescent="0.2">
      <c r="A14" s="2496" t="str">
        <f>COVER!A19</f>
        <v>1463 N 3rd Road</v>
      </c>
      <c r="B14" s="2494"/>
      <c r="C14" s="2494"/>
      <c r="D14" s="2494"/>
      <c r="E14" s="1999">
        <v>0</v>
      </c>
      <c r="F14" s="1293"/>
      <c r="G14" s="2011" t="s">
        <v>1386</v>
      </c>
      <c r="H14" s="1279"/>
      <c r="I14" s="1279"/>
      <c r="J14" s="1279"/>
      <c r="K14" s="1279"/>
      <c r="L14" s="1950"/>
    </row>
    <row r="15" spans="1:29" ht="13.5" customHeight="1" x14ac:dyDescent="0.2">
      <c r="A15" s="2496" t="str">
        <f>COVER!A21</f>
        <v>Ottawa</v>
      </c>
      <c r="B15" s="2502"/>
      <c r="C15" s="2502"/>
      <c r="D15" s="1278"/>
      <c r="E15" s="1919"/>
      <c r="F15" s="1292"/>
      <c r="G15" s="1998" t="str">
        <f>COVER!T15</f>
        <v>Joel Hopkins</v>
      </c>
      <c r="H15" s="1279"/>
      <c r="I15" s="1279"/>
      <c r="J15" s="1279"/>
      <c r="K15" s="1279"/>
      <c r="L15" s="1950"/>
    </row>
    <row r="16" spans="1:29" ht="12.2" customHeight="1" x14ac:dyDescent="0.2">
      <c r="A16" s="1998"/>
      <c r="B16" s="1501"/>
      <c r="C16" s="2001">
        <f>COVER!A25</f>
        <v>61350</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815-339-6630</v>
      </c>
      <c r="H18" s="2486"/>
      <c r="I18" s="2486"/>
      <c r="J18" s="2486"/>
      <c r="K18" s="2485" t="str">
        <f>COVER!X21</f>
        <v>815-339-6643</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Wallace CCSD 195</v>
      </c>
      <c r="B1" s="2518"/>
      <c r="C1" s="2518"/>
      <c r="D1" s="2518"/>
    </row>
    <row r="2" spans="1:11" s="2005" customFormat="1" ht="12.75" x14ac:dyDescent="0.2">
      <c r="A2" s="2519">
        <f>'Single Audit Cover'!E7</f>
        <v>35050195004</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Wallace CCSD 195</v>
      </c>
      <c r="B1" s="2523"/>
      <c r="C1" s="2523"/>
      <c r="D1" s="2523"/>
      <c r="E1" s="2523"/>
    </row>
    <row r="2" spans="1:5" x14ac:dyDescent="0.2">
      <c r="A2" s="2524">
        <f>'Single Audit Cover'!E7</f>
        <v>35050195004</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278543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9876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-47323</v>
      </c>
    </row>
    <row r="19" spans="1:4" ht="13.5" thickBot="1" x14ac:dyDescent="0.25">
      <c r="A19" s="2023" t="s">
        <v>1452</v>
      </c>
      <c r="D19" s="1343">
        <f>SUM(D10:D17)</f>
        <v>241096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241096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241096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Wallace CCSD 195</v>
      </c>
      <c r="C1" s="2528"/>
      <c r="D1" s="2528"/>
      <c r="E1" s="2528"/>
      <c r="F1" s="2528"/>
      <c r="G1" s="2528"/>
      <c r="H1" s="2528"/>
      <c r="I1" s="2528"/>
      <c r="J1" s="2528"/>
      <c r="K1" s="2528"/>
      <c r="L1" s="2528"/>
      <c r="M1" s="2528"/>
    </row>
    <row r="2" spans="2:14" ht="15" x14ac:dyDescent="0.2">
      <c r="B2" s="2529">
        <f>'Single Audit Cover'!E7</f>
        <v>35050195004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Wallace CCSD 195</v>
      </c>
      <c r="B1" s="2534"/>
      <c r="C1" s="2534"/>
      <c r="D1" s="2534"/>
      <c r="E1" s="1411"/>
    </row>
    <row r="2" spans="1:7" ht="13.5" customHeight="1" x14ac:dyDescent="0.2">
      <c r="A2" s="2535">
        <f>'Single Audit Cover'!E7</f>
        <v>35050195004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Wallace CCSD 195</v>
      </c>
      <c r="C1" s="2554"/>
      <c r="D1" s="2554"/>
      <c r="E1" s="2554"/>
      <c r="F1" s="2554"/>
      <c r="G1" s="2554"/>
      <c r="H1" s="2554"/>
      <c r="I1" s="2554"/>
      <c r="J1" s="1438"/>
    </row>
    <row r="2" spans="2:10" s="1350" customFormat="1" ht="12.75" customHeight="1" x14ac:dyDescent="0.2">
      <c r="B2" s="2555">
        <f>'Single Audit Cover'!E7</f>
        <v>35050195004</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Wallace CCSD 195</v>
      </c>
      <c r="C1" s="2553"/>
      <c r="D1" s="2553"/>
      <c r="E1" s="2553"/>
      <c r="F1" s="2553"/>
      <c r="G1" s="2553"/>
      <c r="H1" s="2553"/>
      <c r="I1" s="2553"/>
      <c r="J1" s="2553"/>
      <c r="K1" s="2553"/>
      <c r="L1" s="1471"/>
      <c r="M1" s="1471"/>
    </row>
    <row r="2" spans="1:13" ht="12" customHeight="1" x14ac:dyDescent="0.2">
      <c r="B2" s="2555">
        <f>'Single Audit Cover'!E7</f>
        <v>35050195004</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Wallace CCSD 195</v>
      </c>
      <c r="C1" s="2579"/>
      <c r="D1" s="2579"/>
      <c r="E1" s="2579"/>
      <c r="F1" s="2579"/>
      <c r="G1" s="2579"/>
      <c r="H1" s="2579"/>
      <c r="I1" s="2579"/>
      <c r="J1" s="2579"/>
      <c r="K1" s="2579"/>
      <c r="L1" s="1490"/>
    </row>
    <row r="2" spans="1:12" ht="12.75" customHeight="1" x14ac:dyDescent="0.2">
      <c r="B2" s="2580">
        <f>'Single Audit Cover'!E7</f>
        <v>35050195004</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Wallace CCSD 195</v>
      </c>
      <c r="C1" s="2553"/>
      <c r="D1" s="2553"/>
      <c r="E1" s="1500"/>
    </row>
    <row r="2" spans="2:5" s="1370" customFormat="1" ht="12.75" customHeight="1" x14ac:dyDescent="0.2">
      <c r="B2" s="2555">
        <f>'Single Audit Cover'!E7</f>
        <v>35050195004</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Wallace CCSD 195</v>
      </c>
      <c r="C1" s="2553"/>
      <c r="D1" s="2553"/>
      <c r="E1" s="2553"/>
      <c r="F1" s="1490"/>
      <c r="G1" s="1490"/>
      <c r="H1" s="1490"/>
      <c r="I1" s="1490"/>
      <c r="J1" s="1490"/>
      <c r="K1" s="1490"/>
      <c r="L1" s="1490"/>
    </row>
    <row r="2" spans="2:12" ht="13.5" customHeight="1" x14ac:dyDescent="0.2">
      <c r="B2" s="2555">
        <f>'Single Audit Cover'!E7</f>
        <v>35050195004</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35050195004</v>
      </c>
    </row>
    <row r="3" spans="1:2" x14ac:dyDescent="0.2">
      <c r="A3" t="s">
        <v>1110</v>
      </c>
      <c r="B3" s="1221" t="str">
        <f>COVER!A15</f>
        <v>LaSalle</v>
      </c>
    </row>
    <row r="4" spans="1:2" x14ac:dyDescent="0.2">
      <c r="A4" t="s">
        <v>1166</v>
      </c>
      <c r="B4" s="1221" t="str">
        <f>COVER!A17</f>
        <v>Wallace CCSD 195</v>
      </c>
    </row>
    <row r="5" spans="1:2" x14ac:dyDescent="0.2">
      <c r="A5" t="s">
        <v>799</v>
      </c>
      <c r="B5" s="1221" t="str">
        <f>COVER!A38</f>
        <v>Michael Matteson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McCoy St.</v>
      </c>
    </row>
    <row r="19" spans="1:2" x14ac:dyDescent="0.2">
      <c r="A19" t="s">
        <v>1032</v>
      </c>
      <c r="B19" s="1221" t="str">
        <f>COVER!T25</f>
        <v>kim@hopkinsoffice.com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644999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816702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803742</v>
      </c>
      <c r="D92" s="13" t="str">
        <f t="shared" si="0"/>
        <v>Error?</v>
      </c>
    </row>
    <row r="93" spans="1:4" x14ac:dyDescent="0.2">
      <c r="A93" s="54">
        <v>32</v>
      </c>
      <c r="B93" s="1221">
        <f>'Assets-Liab 5-6'!C41</f>
        <v>816702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189907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189907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189907</v>
      </c>
      <c r="D123" s="13" t="str">
        <f t="shared" si="0"/>
        <v>Error?</v>
      </c>
    </row>
    <row r="124" spans="1:4" x14ac:dyDescent="0.2">
      <c r="A124" s="54">
        <v>63</v>
      </c>
      <c r="B124" s="1221">
        <f>'Assets-Liab 5-6'!D41</f>
        <v>189907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199324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222989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222989</v>
      </c>
      <c r="D170" s="13" t="str">
        <f t="shared" si="1"/>
        <v>Error?</v>
      </c>
    </row>
    <row r="171" spans="1:4" x14ac:dyDescent="0.2">
      <c r="A171" s="54">
        <v>110</v>
      </c>
      <c r="B171" s="1221">
        <f>'Assets-Liab 5-6'!F41</f>
        <v>222989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34050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34050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15030</v>
      </c>
      <c r="D189" s="13" t="str">
        <f t="shared" si="1"/>
        <v>Error?</v>
      </c>
    </row>
    <row r="190" spans="1:4" x14ac:dyDescent="0.2">
      <c r="A190" s="54">
        <v>129</v>
      </c>
      <c r="B190" s="1221">
        <f>'Assets-Liab 5-6'!G41</f>
        <v>34050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5375</v>
      </c>
      <c r="D273" s="13" t="str">
        <f t="shared" si="3"/>
        <v>Error?</v>
      </c>
    </row>
    <row r="274" spans="1:4" x14ac:dyDescent="0.2">
      <c r="A274" s="54">
        <v>213</v>
      </c>
      <c r="B274" s="1221">
        <f>'Assets-Liab 5-6'!M17</f>
        <v>9205518</v>
      </c>
      <c r="D274" s="13" t="str">
        <f t="shared" si="3"/>
        <v>Error?</v>
      </c>
    </row>
    <row r="275" spans="1:4" x14ac:dyDescent="0.2">
      <c r="A275" s="54">
        <v>214</v>
      </c>
      <c r="B275" s="1221">
        <f>'Assets-Liab 5-6'!M18</f>
        <v>796432</v>
      </c>
      <c r="D275" s="13" t="str">
        <f t="shared" si="3"/>
        <v>Error?</v>
      </c>
    </row>
    <row r="276" spans="1:4" x14ac:dyDescent="0.2">
      <c r="A276" s="54">
        <v>215</v>
      </c>
      <c r="B276" s="1221">
        <f>'Assets-Liab 5-6'!M19</f>
        <v>1409883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11417208</v>
      </c>
      <c r="C279" s="13" t="s">
        <v>653</v>
      </c>
      <c r="D279" s="13" t="str">
        <f t="shared" si="3"/>
        <v>Error?</v>
      </c>
    </row>
    <row r="280" spans="1:4" x14ac:dyDescent="0.2">
      <c r="A280" s="54">
        <v>219</v>
      </c>
      <c r="B280" s="1221">
        <f>'Assets-Liab 5-6'!M40</f>
        <v>11417208</v>
      </c>
      <c r="D280" s="13" t="str">
        <f t="shared" si="3"/>
        <v>Error?</v>
      </c>
    </row>
    <row r="281" spans="1:4" x14ac:dyDescent="0.2">
      <c r="A281" s="54">
        <v>220</v>
      </c>
      <c r="B281" s="1221">
        <f>'Assets-Liab 5-6'!M41</f>
        <v>11417208</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5705000</v>
      </c>
      <c r="D283" s="13" t="str">
        <f t="shared" si="3"/>
        <v>Error?</v>
      </c>
    </row>
    <row r="284" spans="1:4" x14ac:dyDescent="0.2">
      <c r="A284" s="54">
        <v>223</v>
      </c>
      <c r="B284" s="1221">
        <f>'Assets-Liab 5-6'!N23</f>
        <v>5705000</v>
      </c>
      <c r="C284" s="13" t="s">
        <v>653</v>
      </c>
      <c r="D284" s="13" t="str">
        <f t="shared" si="3"/>
        <v>Error?</v>
      </c>
    </row>
    <row r="285" spans="1:4" x14ac:dyDescent="0.2">
      <c r="A285" s="54">
        <v>224</v>
      </c>
      <c r="B285" s="1221">
        <f>'Assets-Liab 5-6'!N36</f>
        <v>5705000</v>
      </c>
      <c r="D285" s="13" t="str">
        <f t="shared" si="3"/>
        <v>Error?</v>
      </c>
    </row>
    <row r="286" spans="1:4" x14ac:dyDescent="0.2">
      <c r="A286" s="82">
        <v>225</v>
      </c>
      <c r="D286" s="13" t="str">
        <f t="shared" si="3"/>
        <v>OK</v>
      </c>
    </row>
    <row r="287" spans="1:4" x14ac:dyDescent="0.2">
      <c r="A287" s="54">
        <v>226</v>
      </c>
      <c r="B287" s="1221">
        <f>'Assets-Liab 5-6'!N37</f>
        <v>5705000</v>
      </c>
      <c r="C287" s="13" t="s">
        <v>653</v>
      </c>
      <c r="D287" s="13" t="str">
        <f t="shared" si="3"/>
        <v>Error?</v>
      </c>
    </row>
    <row r="288" spans="1:4" x14ac:dyDescent="0.2">
      <c r="A288" s="54">
        <v>227</v>
      </c>
      <c r="B288" s="1221">
        <f>'Assets-Liab 5-6'!N41</f>
        <v>5705000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45003</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1198024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12152</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27595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1708848</v>
      </c>
      <c r="C720" s="13" t="s">
        <v>653</v>
      </c>
      <c r="D720" s="13" t="str">
        <f t="shared" si="10"/>
        <v>Error?</v>
      </c>
    </row>
    <row r="721" spans="1:4" x14ac:dyDescent="0.2">
      <c r="A721" s="54">
        <v>660</v>
      </c>
      <c r="B721" s="1221">
        <f>'Expenditures 15-22'!C36</f>
        <v>55338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38645</v>
      </c>
      <c r="D723" s="13" t="str">
        <f t="shared" si="10"/>
        <v>Error?</v>
      </c>
    </row>
    <row r="724" spans="1:4" x14ac:dyDescent="0.2">
      <c r="A724" s="54">
        <v>663</v>
      </c>
      <c r="B724" s="1221">
        <f>'Expenditures 15-22'!C39</f>
        <v>113289</v>
      </c>
      <c r="D724" s="13" t="str">
        <f t="shared" si="10"/>
        <v>Error?</v>
      </c>
    </row>
    <row r="725" spans="1:4" x14ac:dyDescent="0.2">
      <c r="A725" s="54">
        <v>664</v>
      </c>
      <c r="B725" s="1221">
        <f>'Expenditures 15-22'!C40</f>
        <v>107996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315268</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54366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54366</v>
      </c>
      <c r="C731" s="13" t="s">
        <v>653</v>
      </c>
      <c r="D731" s="13" t="str">
        <f t="shared" si="10"/>
        <v>Error?</v>
      </c>
    </row>
    <row r="732" spans="1:4" x14ac:dyDescent="0.2">
      <c r="A732" s="54">
        <v>671</v>
      </c>
      <c r="B732" s="1221">
        <f>'Expenditures 15-22'!C49</f>
        <v>800</v>
      </c>
      <c r="D732" s="13" t="str">
        <f t="shared" si="10"/>
        <v>Error?</v>
      </c>
    </row>
    <row r="733" spans="1:4" x14ac:dyDescent="0.2">
      <c r="A733" s="54">
        <v>672</v>
      </c>
      <c r="B733" s="1221">
        <f>'Expenditures 15-22'!C50</f>
        <v>49078</v>
      </c>
      <c r="D733" s="13" t="str">
        <f t="shared" si="10"/>
        <v>Error?</v>
      </c>
    </row>
    <row r="734" spans="1:4" x14ac:dyDescent="0.2">
      <c r="A734" s="54">
        <v>673</v>
      </c>
      <c r="B734" s="1221">
        <f>'Expenditures 15-22'!C53</f>
        <v>49878</v>
      </c>
      <c r="C734" s="13" t="s">
        <v>653</v>
      </c>
      <c r="D734" s="13" t="str">
        <f t="shared" si="10"/>
        <v>Error?</v>
      </c>
    </row>
    <row r="735" spans="1:4" x14ac:dyDescent="0.2">
      <c r="A735" s="54">
        <v>674</v>
      </c>
      <c r="B735" s="1221">
        <f>'Expenditures 15-22'!C55</f>
        <v>59970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59970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49394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31534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80928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560410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2269258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279645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13467</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1655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363203</v>
      </c>
      <c r="C778" s="13" t="s">
        <v>653</v>
      </c>
      <c r="D778" s="13" t="str">
        <f t="shared" si="11"/>
        <v>Error?</v>
      </c>
    </row>
    <row r="779" spans="1:4" x14ac:dyDescent="0.2">
      <c r="A779" s="54">
        <v>718</v>
      </c>
      <c r="B779" s="1221">
        <f>'Expenditures 15-22'!D36</f>
        <v>29032</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5033</v>
      </c>
      <c r="D781" s="13" t="str">
        <f t="shared" si="11"/>
        <v>Error?</v>
      </c>
    </row>
    <row r="782" spans="1:4" x14ac:dyDescent="0.2">
      <c r="A782" s="54">
        <v>721</v>
      </c>
      <c r="B782" s="1221">
        <f>'Expenditures 15-22'!D39</f>
        <v>39651</v>
      </c>
      <c r="D782" s="13" t="str">
        <f t="shared" si="11"/>
        <v>Error?</v>
      </c>
    </row>
    <row r="783" spans="1:4" x14ac:dyDescent="0.2">
      <c r="A783" s="54">
        <v>722</v>
      </c>
      <c r="B783" s="1221">
        <f>'Expenditures 15-22'!D40</f>
        <v>15228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88944</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7197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7197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25408</v>
      </c>
      <c r="D791" s="13" t="str">
        <f t="shared" si="11"/>
        <v>Error?</v>
      </c>
    </row>
    <row r="792" spans="1:4" x14ac:dyDescent="0.2">
      <c r="A792" s="54">
        <v>731</v>
      </c>
      <c r="B792" s="1221">
        <f>'Expenditures 15-22'!D53</f>
        <v>25408</v>
      </c>
      <c r="C792" s="13" t="s">
        <v>653</v>
      </c>
      <c r="D792" s="13" t="str">
        <f t="shared" si="11"/>
        <v>Error?</v>
      </c>
    </row>
    <row r="793" spans="1:4" x14ac:dyDescent="0.2">
      <c r="A793" s="54">
        <v>732</v>
      </c>
      <c r="B793" s="1221">
        <f>'Expenditures 15-22'!D55</f>
        <v>23441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23441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10655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7168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17823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162813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526016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1100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299</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4960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18240</v>
      </c>
      <c r="C836" s="13" t="s">
        <v>653</v>
      </c>
      <c r="D836" s="13" t="str">
        <f t="shared" si="12"/>
        <v>Error?</v>
      </c>
    </row>
    <row r="837" spans="1:4" x14ac:dyDescent="0.2">
      <c r="A837" s="54">
        <v>776</v>
      </c>
      <c r="B837" s="1221">
        <f>'Expenditures 15-22'!E36</f>
        <v>1115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849</v>
      </c>
      <c r="D839" s="13" t="str">
        <f t="shared" si="12"/>
        <v>Error?</v>
      </c>
    </row>
    <row r="840" spans="1:4" x14ac:dyDescent="0.2">
      <c r="A840" s="54">
        <v>779</v>
      </c>
      <c r="B840" s="1221">
        <f>'Expenditures 15-22'!E39</f>
        <v>4965</v>
      </c>
      <c r="D840" s="13" t="str">
        <f t="shared" si="12"/>
        <v>Error?</v>
      </c>
    </row>
    <row r="841" spans="1:4" x14ac:dyDescent="0.2">
      <c r="A841" s="54">
        <v>780</v>
      </c>
      <c r="B841" s="1221">
        <f>'Expenditures 15-22'!E40</f>
        <v>1277</v>
      </c>
      <c r="D841" s="13" t="str">
        <f t="shared" si="12"/>
        <v>Error?</v>
      </c>
    </row>
    <row r="842" spans="1:4" x14ac:dyDescent="0.2">
      <c r="A842" s="54">
        <v>781</v>
      </c>
      <c r="B842" s="1221">
        <f>'Expenditures 15-22'!E41</f>
        <v>38449</v>
      </c>
      <c r="D842" s="13" t="str">
        <f t="shared" si="12"/>
        <v>Error?</v>
      </c>
    </row>
    <row r="843" spans="1:4" x14ac:dyDescent="0.2">
      <c r="A843" s="54">
        <v>782</v>
      </c>
      <c r="B843" s="1221">
        <f>'Expenditures 15-22'!E42</f>
        <v>46655</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600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600</v>
      </c>
      <c r="C847" s="13" t="s">
        <v>653</v>
      </c>
      <c r="D847" s="13" t="str">
        <f t="shared" si="12"/>
        <v>Error?</v>
      </c>
    </row>
    <row r="848" spans="1:4" x14ac:dyDescent="0.2">
      <c r="A848" s="54">
        <v>787</v>
      </c>
      <c r="B848" s="1221">
        <f>'Expenditures 15-22'!E49</f>
        <v>19339</v>
      </c>
      <c r="D848" s="13" t="str">
        <f t="shared" si="12"/>
        <v>Error?</v>
      </c>
    </row>
    <row r="849" spans="1:4" x14ac:dyDescent="0.2">
      <c r="A849" s="54">
        <v>788</v>
      </c>
      <c r="B849" s="1221">
        <f>'Expenditures 15-22'!E50</f>
        <v>598</v>
      </c>
      <c r="D849" s="13" t="str">
        <f t="shared" si="12"/>
        <v>Error?</v>
      </c>
    </row>
    <row r="850" spans="1:4" x14ac:dyDescent="0.2">
      <c r="A850" s="54">
        <v>789</v>
      </c>
      <c r="B850" s="1221">
        <f>'Expenditures 15-22'!E53</f>
        <v>19937</v>
      </c>
      <c r="C850" s="13" t="s">
        <v>653</v>
      </c>
      <c r="D850" s="13" t="str">
        <f t="shared" si="12"/>
        <v>Error?</v>
      </c>
    </row>
    <row r="851" spans="1:4" x14ac:dyDescent="0.2">
      <c r="A851" s="54">
        <v>790</v>
      </c>
      <c r="B851" s="1221">
        <f>'Expenditures 15-22'!E55</f>
        <v>1074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1074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1047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69313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118882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103196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3933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109235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183</v>
      </c>
      <c r="D897" s="13" t="str">
        <f t="shared" si="13"/>
        <v>Error?</v>
      </c>
    </row>
    <row r="898" spans="1:4" x14ac:dyDescent="0.2">
      <c r="A898" s="54">
        <v>837</v>
      </c>
      <c r="B898" s="1221">
        <f>'Expenditures 15-22'!F39</f>
        <v>2026</v>
      </c>
      <c r="D898" s="13" t="str">
        <f t="shared" si="13"/>
        <v>Error?</v>
      </c>
    </row>
    <row r="899" spans="1:4" x14ac:dyDescent="0.2">
      <c r="A899" s="54">
        <v>838</v>
      </c>
      <c r="B899" s="1221">
        <f>'Expenditures 15-22'!F40</f>
        <v>615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2824</v>
      </c>
      <c r="C901" s="13" t="s">
        <v>653</v>
      </c>
      <c r="D901" s="13" t="str">
        <f t="shared" si="13"/>
        <v>Error?</v>
      </c>
    </row>
    <row r="902" spans="1:4" x14ac:dyDescent="0.2">
      <c r="A902" s="54">
        <v>841</v>
      </c>
      <c r="B902" s="1221">
        <f>'Expenditures 15-22'!F44</f>
        <v>2554</v>
      </c>
      <c r="D902" s="13" t="str">
        <f t="shared" si="13"/>
        <v>Error?</v>
      </c>
    </row>
    <row r="903" spans="1:4" x14ac:dyDescent="0.2">
      <c r="A903" s="54">
        <v>842</v>
      </c>
      <c r="B903" s="1221">
        <f>'Expenditures 15-22'!F45</f>
        <v>5639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8193</v>
      </c>
      <c r="C905" s="13" t="s">
        <v>653</v>
      </c>
      <c r="D905" s="13" t="str">
        <f t="shared" si="13"/>
        <v>Error?</v>
      </c>
    </row>
    <row r="906" spans="1:4" x14ac:dyDescent="0.2">
      <c r="A906" s="54">
        <v>845</v>
      </c>
      <c r="B906" s="1221">
        <f>'Expenditures 15-22'!F49</f>
        <v>5135</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5135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5120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59065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64185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80337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189572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8606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8606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8606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3055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51268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1250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1250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1250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16642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69160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1590571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25918</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41198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2259400</v>
      </c>
      <c r="C1108" s="13" t="s">
        <v>653</v>
      </c>
      <c r="D1108" s="13" t="str">
        <f t="shared" si="16"/>
        <v>Error?</v>
      </c>
    </row>
    <row r="1109" spans="1:4" x14ac:dyDescent="0.2">
      <c r="A1109" s="54">
        <v>1048</v>
      </c>
      <c r="B1109" s="1221">
        <f>'Expenditures 15-22'!K36</f>
        <v>85485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44710</v>
      </c>
      <c r="C1111" s="13" t="s">
        <v>653</v>
      </c>
      <c r="D1111" s="13" t="str">
        <f t="shared" si="16"/>
        <v>Error?</v>
      </c>
    </row>
    <row r="1112" spans="1:4" x14ac:dyDescent="0.2">
      <c r="A1112" s="54">
        <v>1051</v>
      </c>
      <c r="B1112" s="1221">
        <f>'Expenditures 15-22'!K39</f>
        <v>159931</v>
      </c>
      <c r="C1112" s="13" t="s">
        <v>653</v>
      </c>
      <c r="D1112" s="13" t="str">
        <f t="shared" si="16"/>
        <v>Error?</v>
      </c>
    </row>
    <row r="1113" spans="1:4" x14ac:dyDescent="0.2">
      <c r="A1113" s="54">
        <v>1052</v>
      </c>
      <c r="B1113" s="1221">
        <f>'Expenditures 15-22'!K40</f>
        <v>125116</v>
      </c>
      <c r="C1113" s="13" t="s">
        <v>653</v>
      </c>
      <c r="D1113" s="13" t="str">
        <f t="shared" si="16"/>
        <v>Error?</v>
      </c>
    </row>
    <row r="1114" spans="1:4" x14ac:dyDescent="0.2">
      <c r="A1114" s="54">
        <v>1053</v>
      </c>
      <c r="B1114" s="1221">
        <f>'Expenditures 15-22'!K41</f>
        <v>38449</v>
      </c>
      <c r="C1114" s="13" t="s">
        <v>653</v>
      </c>
      <c r="D1114" s="13" t="str">
        <f t="shared" si="16"/>
        <v>Error?</v>
      </c>
    </row>
    <row r="1115" spans="1:4" x14ac:dyDescent="0.2">
      <c r="A1115" s="54">
        <v>1054</v>
      </c>
      <c r="B1115" s="1221">
        <f>'Expenditures 15-22'!K42</f>
        <v>453691</v>
      </c>
      <c r="C1115" s="13" t="s">
        <v>653</v>
      </c>
      <c r="D1115" s="13" t="str">
        <f t="shared" si="16"/>
        <v>Error?</v>
      </c>
    </row>
    <row r="1116" spans="1:4" x14ac:dyDescent="0.2">
      <c r="A1116" s="54">
        <v>1055</v>
      </c>
      <c r="B1116" s="1221">
        <f>'Expenditures 15-22'!K44</f>
        <v>2554</v>
      </c>
      <c r="C1116" s="13" t="s">
        <v>653</v>
      </c>
      <c r="D1116" s="13" t="str">
        <f t="shared" si="16"/>
        <v>Error?</v>
      </c>
    </row>
    <row r="1117" spans="1:4" x14ac:dyDescent="0.2">
      <c r="A1117" s="54">
        <v>1056</v>
      </c>
      <c r="B1117" s="1221">
        <f>'Expenditures 15-22'!K45</f>
        <v>67802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70356</v>
      </c>
      <c r="C1119" s="13" t="s">
        <v>653</v>
      </c>
      <c r="D1119" s="13" t="str">
        <f t="shared" si="16"/>
        <v>Error?</v>
      </c>
    </row>
    <row r="1120" spans="1:4" x14ac:dyDescent="0.2">
      <c r="A1120" s="54">
        <v>1059</v>
      </c>
      <c r="B1120" s="1221">
        <f>'Expenditures 15-22'!K49</f>
        <v>26524</v>
      </c>
      <c r="C1120" s="13" t="s">
        <v>653</v>
      </c>
      <c r="D1120" s="13" t="str">
        <f t="shared" si="16"/>
        <v>Error?</v>
      </c>
    </row>
    <row r="1121" spans="1:4" x14ac:dyDescent="0.2">
      <c r="A1121" s="54">
        <v>1060</v>
      </c>
      <c r="B1121" s="1221">
        <f>'Expenditures 15-22'!K50</f>
        <v>75084</v>
      </c>
      <c r="C1121" s="13" t="s">
        <v>653</v>
      </c>
      <c r="D1121" s="13" t="str">
        <f t="shared" si="16"/>
        <v>Error?</v>
      </c>
    </row>
    <row r="1122" spans="1:4" x14ac:dyDescent="0.2">
      <c r="A1122" s="54">
        <v>1061</v>
      </c>
      <c r="B1122" s="1221">
        <f>'Expenditures 15-22'!K53</f>
        <v>101608</v>
      </c>
      <c r="C1122" s="13" t="s">
        <v>653</v>
      </c>
      <c r="D1122" s="13" t="str">
        <f t="shared" si="16"/>
        <v>Error?</v>
      </c>
    </row>
    <row r="1123" spans="1:4" x14ac:dyDescent="0.2">
      <c r="A1123" s="54">
        <v>1062</v>
      </c>
      <c r="B1123" s="1221">
        <f>'Expenditures 15-22'!K55</f>
        <v>84485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84485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65169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98814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163983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874123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47971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3181494</v>
      </c>
      <c r="C1152" s="13" t="s">
        <v>653</v>
      </c>
      <c r="D1152" s="13" t="str">
        <f t="shared" si="17"/>
        <v>Error?</v>
      </c>
    </row>
    <row r="1153" spans="1:4" x14ac:dyDescent="0.2">
      <c r="A1153" s="54">
        <v>1092</v>
      </c>
      <c r="B1153" s="1221">
        <f>'Expenditures 15-22'!K115</f>
        <v>-55011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3796</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78918</v>
      </c>
      <c r="D1221" s="13" t="str">
        <f t="shared" si="18"/>
        <v>Error?</v>
      </c>
    </row>
    <row r="1222" spans="1:4" x14ac:dyDescent="0.2">
      <c r="A1222" s="82">
        <v>1161</v>
      </c>
      <c r="D1222" s="13" t="str">
        <f t="shared" si="18"/>
        <v>OK</v>
      </c>
    </row>
    <row r="1223" spans="1:4" x14ac:dyDescent="0.2">
      <c r="A1223" s="54">
        <v>1162</v>
      </c>
      <c r="B1223" s="1221">
        <f>'Expenditures 15-22'!C127</f>
        <v>82714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82714</v>
      </c>
      <c r="C1225" s="13" t="s">
        <v>653</v>
      </c>
      <c r="D1225" s="13" t="str">
        <f t="shared" si="18"/>
        <v>Error?</v>
      </c>
    </row>
    <row r="1226" spans="1:4" x14ac:dyDescent="0.2">
      <c r="A1226" s="54">
        <v>1165</v>
      </c>
      <c r="B1226" s="1221">
        <f>'Expenditures 15-22'!C150</f>
        <v>82714</v>
      </c>
      <c r="C1226" s="13" t="s">
        <v>653</v>
      </c>
      <c r="D1226" s="13" t="str">
        <f t="shared" si="18"/>
        <v>Error?</v>
      </c>
    </row>
    <row r="1227" spans="1:4" x14ac:dyDescent="0.2">
      <c r="A1227" s="54">
        <v>1166</v>
      </c>
      <c r="B1227" s="1221">
        <f>'Expenditures 15-22'!D122</f>
        <v>1658</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4650</v>
      </c>
      <c r="D1229" s="13" t="str">
        <f t="shared" si="18"/>
        <v>Error?</v>
      </c>
    </row>
    <row r="1230" spans="1:4" x14ac:dyDescent="0.2">
      <c r="A1230" s="82">
        <v>1169</v>
      </c>
      <c r="D1230" s="13" t="str">
        <f t="shared" si="18"/>
        <v>OK</v>
      </c>
    </row>
    <row r="1231" spans="1:4" x14ac:dyDescent="0.2">
      <c r="A1231" s="54">
        <v>1170</v>
      </c>
      <c r="B1231" s="1221">
        <f>'Expenditures 15-22'!D127</f>
        <v>6308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6308</v>
      </c>
      <c r="C1233" s="13" t="s">
        <v>653</v>
      </c>
      <c r="D1233" s="13" t="str">
        <f t="shared" si="18"/>
        <v>Error?</v>
      </c>
    </row>
    <row r="1234" spans="1:4" x14ac:dyDescent="0.2">
      <c r="A1234" s="54">
        <v>1173</v>
      </c>
      <c r="B1234" s="1221">
        <f>'Expenditures 15-22'!D150</f>
        <v>6308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116979</v>
      </c>
      <c r="D1237" s="13" t="str">
        <f t="shared" si="18"/>
        <v>Error?</v>
      </c>
    </row>
    <row r="1238" spans="1:4" x14ac:dyDescent="0.2">
      <c r="A1238" s="82">
        <v>1177</v>
      </c>
      <c r="D1238" s="13" t="str">
        <f t="shared" si="18"/>
        <v>OK</v>
      </c>
    </row>
    <row r="1239" spans="1:4" x14ac:dyDescent="0.2">
      <c r="A1239" s="54">
        <v>1178</v>
      </c>
      <c r="B1239" s="1221">
        <f>'Expenditures 15-22'!E127</f>
        <v>116979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116979</v>
      </c>
      <c r="C1241" s="13" t="s">
        <v>653</v>
      </c>
      <c r="D1241" s="13" t="str">
        <f t="shared" si="18"/>
        <v>Error?</v>
      </c>
    </row>
    <row r="1242" spans="1:4" x14ac:dyDescent="0.2">
      <c r="A1242" s="54">
        <v>1181</v>
      </c>
      <c r="B1242" s="1221">
        <f>'Expenditures 15-22'!E150</f>
        <v>116979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113975</v>
      </c>
      <c r="D1245" s="13" t="str">
        <f t="shared" si="18"/>
        <v>Error?</v>
      </c>
    </row>
    <row r="1246" spans="1:4" x14ac:dyDescent="0.2">
      <c r="A1246" s="82">
        <v>1185</v>
      </c>
      <c r="D1246" s="13" t="str">
        <f t="shared" si="18"/>
        <v>OK</v>
      </c>
    </row>
    <row r="1247" spans="1:4" x14ac:dyDescent="0.2">
      <c r="A1247" s="54">
        <v>1186</v>
      </c>
      <c r="B1247" s="1221">
        <f>'Expenditures 15-22'!F127</f>
        <v>113975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113975</v>
      </c>
      <c r="C1249" s="13" t="s">
        <v>653</v>
      </c>
      <c r="D1249" s="13" t="str">
        <f t="shared" si="18"/>
        <v>Error?</v>
      </c>
    </row>
    <row r="1250" spans="1:4" x14ac:dyDescent="0.2">
      <c r="A1250" s="54">
        <v>1189</v>
      </c>
      <c r="B1250" s="1221">
        <f>'Expenditures 15-22'!F150</f>
        <v>113975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2071</v>
      </c>
      <c r="D1262" s="13" t="str">
        <f t="shared" si="18"/>
        <v>Error?</v>
      </c>
    </row>
    <row r="1263" spans="1:4" x14ac:dyDescent="0.2">
      <c r="A1263" s="82">
        <v>1202</v>
      </c>
      <c r="D1263" s="13" t="str">
        <f t="shared" si="18"/>
        <v>OK</v>
      </c>
    </row>
    <row r="1264" spans="1:4" x14ac:dyDescent="0.2">
      <c r="A1264" s="54">
        <v>1203</v>
      </c>
      <c r="B1264" s="1221">
        <f>'Expenditures 15-22'!H127</f>
        <v>2071</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2071</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2071</v>
      </c>
      <c r="C1273" s="13" t="s">
        <v>653</v>
      </c>
      <c r="D1273" s="13" t="str">
        <f t="shared" si="18"/>
        <v>Error?</v>
      </c>
    </row>
    <row r="1274" spans="1:4" x14ac:dyDescent="0.2">
      <c r="A1274" s="54">
        <v>1213</v>
      </c>
      <c r="B1274" s="1221">
        <f>'Expenditures 15-22'!K122</f>
        <v>5454</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316593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322047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322047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322047</v>
      </c>
      <c r="C1288" s="13" t="s">
        <v>653</v>
      </c>
      <c r="D1288" s="13" t="str">
        <f t="shared" si="19"/>
        <v>Error?</v>
      </c>
    </row>
    <row r="1289" spans="1:4" x14ac:dyDescent="0.2">
      <c r="A1289" s="54">
        <v>1228</v>
      </c>
      <c r="B1289" s="1221">
        <f>'Expenditures 15-22'!K151</f>
        <v>13973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227140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405000</v>
      </c>
      <c r="D1315" s="13" t="str">
        <f t="shared" si="19"/>
        <v>Error?</v>
      </c>
    </row>
    <row r="1316" spans="1:4" x14ac:dyDescent="0.2">
      <c r="A1316" s="54">
        <v>1255</v>
      </c>
      <c r="B1316" s="1221">
        <f>'Expenditures 15-22'!H165</f>
        <v>2000</v>
      </c>
      <c r="D1316" s="13" t="str">
        <f t="shared" si="19"/>
        <v>Error?</v>
      </c>
    </row>
    <row r="1317" spans="1:4" x14ac:dyDescent="0.2">
      <c r="A1317" s="54">
        <v>1256</v>
      </c>
      <c r="B1317" s="1221">
        <f>'Expenditures 15-22'!H166</f>
        <v>634140</v>
      </c>
      <c r="C1317" s="13" t="s">
        <v>653</v>
      </c>
      <c r="D1317" s="13" t="str">
        <f t="shared" si="19"/>
        <v>Error?</v>
      </c>
    </row>
    <row r="1318" spans="1:4" x14ac:dyDescent="0.2">
      <c r="A1318" s="54">
        <v>1257</v>
      </c>
      <c r="B1318" s="1221">
        <f>'Expenditures 15-22'!H168</f>
        <v>634140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227140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405000</v>
      </c>
      <c r="C1329" s="13" t="s">
        <v>653</v>
      </c>
      <c r="D1329" s="13" t="str">
        <f t="shared" si="19"/>
        <v>Error?</v>
      </c>
    </row>
    <row r="1330" spans="1:4" x14ac:dyDescent="0.2">
      <c r="A1330" s="54">
        <v>1269</v>
      </c>
      <c r="B1330" s="1221">
        <f>'Expenditures 15-22'!K165</f>
        <v>2000</v>
      </c>
      <c r="C1330" s="13" t="s">
        <v>653</v>
      </c>
      <c r="D1330" s="13" t="str">
        <f t="shared" si="19"/>
        <v>Error?</v>
      </c>
    </row>
    <row r="1331" spans="1:4" x14ac:dyDescent="0.2">
      <c r="A1331" s="54">
        <v>1270</v>
      </c>
      <c r="B1331" s="1221">
        <f>'Expenditures 15-22'!K166</f>
        <v>634140</v>
      </c>
      <c r="C1331" s="13" t="s">
        <v>653</v>
      </c>
      <c r="D1331" s="13" t="str">
        <f t="shared" si="19"/>
        <v>Error?</v>
      </c>
    </row>
    <row r="1332" spans="1:4" x14ac:dyDescent="0.2">
      <c r="A1332" s="54">
        <v>1271</v>
      </c>
      <c r="B1332" s="1221">
        <f>'Expenditures 15-22'!K168</f>
        <v>634140</v>
      </c>
      <c r="C1332" s="13" t="s">
        <v>653</v>
      </c>
      <c r="D1332" s="13" t="str">
        <f t="shared" si="19"/>
        <v>Error?</v>
      </c>
    </row>
    <row r="1333" spans="1:4" x14ac:dyDescent="0.2">
      <c r="A1333" s="54">
        <v>1272</v>
      </c>
      <c r="B1333" s="1221">
        <f>'Expenditures 15-22'!K169</f>
        <v>-283721</v>
      </c>
      <c r="C1333" s="13" t="s">
        <v>653</v>
      </c>
      <c r="D1333" s="13" t="str">
        <f t="shared" si="19"/>
        <v>Error?</v>
      </c>
    </row>
    <row r="1334" spans="1:4" x14ac:dyDescent="0.2">
      <c r="A1334" s="82">
        <v>1273</v>
      </c>
      <c r="D1334" s="13" t="str">
        <f t="shared" si="19"/>
        <v>OK</v>
      </c>
    </row>
    <row r="1335" spans="1:4" x14ac:dyDescent="0.2">
      <c r="A1335" s="54">
        <v>1274</v>
      </c>
      <c r="B1335" s="1221">
        <f>'Expenditures 15-22'!C176</f>
        <v>153093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153093</v>
      </c>
      <c r="C1339" s="13" t="s">
        <v>653</v>
      </c>
      <c r="D1339" s="13" t="str">
        <f t="shared" si="19"/>
        <v>Error?</v>
      </c>
    </row>
    <row r="1340" spans="1:4" x14ac:dyDescent="0.2">
      <c r="A1340" s="54">
        <v>1279</v>
      </c>
      <c r="B1340" s="1221">
        <f>'Expenditures 15-22'!C204</f>
        <v>153093</v>
      </c>
      <c r="C1340" s="13" t="s">
        <v>653</v>
      </c>
      <c r="D1340" s="13" t="str">
        <f t="shared" si="19"/>
        <v>Error?</v>
      </c>
    </row>
    <row r="1341" spans="1:4" x14ac:dyDescent="0.2">
      <c r="A1341" s="54">
        <v>1280</v>
      </c>
      <c r="B1341" s="1221">
        <f>'Expenditures 15-22'!D176</f>
        <v>6273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6273</v>
      </c>
      <c r="C1345" s="13" t="s">
        <v>653</v>
      </c>
      <c r="D1345" s="13" t="str">
        <f t="shared" si="20"/>
        <v>Error?</v>
      </c>
    </row>
    <row r="1346" spans="1:4" x14ac:dyDescent="0.2">
      <c r="A1346" s="54">
        <v>1285</v>
      </c>
      <c r="B1346" s="1221">
        <f>'Expenditures 15-22'!D204</f>
        <v>6273</v>
      </c>
      <c r="C1346" s="13" t="s">
        <v>653</v>
      </c>
      <c r="D1346" s="13" t="str">
        <f t="shared" si="20"/>
        <v>Error?</v>
      </c>
    </row>
    <row r="1347" spans="1:4" x14ac:dyDescent="0.2">
      <c r="A1347" s="54">
        <v>1286</v>
      </c>
      <c r="B1347" s="1221">
        <f>'Expenditures 15-22'!E176</f>
        <v>24094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24094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24094</v>
      </c>
      <c r="C1353" s="13" t="s">
        <v>653</v>
      </c>
      <c r="D1353" s="13" t="str">
        <f t="shared" si="20"/>
        <v>Error?</v>
      </c>
    </row>
    <row r="1354" spans="1:4" x14ac:dyDescent="0.2">
      <c r="A1354" s="54">
        <v>1293</v>
      </c>
      <c r="B1354" s="1221">
        <f>'Expenditures 15-22'!F176</f>
        <v>27742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27742</v>
      </c>
      <c r="C1358" s="13" t="s">
        <v>653</v>
      </c>
      <c r="D1358" s="13" t="str">
        <f t="shared" si="20"/>
        <v>Error?</v>
      </c>
    </row>
    <row r="1359" spans="1:4" x14ac:dyDescent="0.2">
      <c r="A1359" s="54">
        <v>1298</v>
      </c>
      <c r="B1359" s="1221">
        <f>'Expenditures 15-22'!F204</f>
        <v>27742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107285</v>
      </c>
      <c r="C1375" s="13" t="s">
        <v>653</v>
      </c>
      <c r="D1375" s="13" t="str">
        <f t="shared" si="20"/>
        <v>Error?</v>
      </c>
    </row>
    <row r="1376" spans="1:4" x14ac:dyDescent="0.2">
      <c r="A1376" s="54">
        <v>1315</v>
      </c>
      <c r="B1376" s="1221">
        <f>'Expenditures 15-22'!H204</f>
        <v>107285</v>
      </c>
      <c r="C1376" s="13" t="s">
        <v>653</v>
      </c>
      <c r="D1376" s="13" t="str">
        <f t="shared" si="20"/>
        <v>Error?</v>
      </c>
    </row>
    <row r="1377" spans="1:4" x14ac:dyDescent="0.2">
      <c r="A1377" s="54">
        <v>1316</v>
      </c>
      <c r="B1377" s="1221">
        <f>'Expenditures 15-22'!K176</f>
        <v>211202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211202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107285</v>
      </c>
      <c r="C1387" s="13" t="s">
        <v>653</v>
      </c>
      <c r="D1387" s="13" t="str">
        <f t="shared" si="20"/>
        <v>Error?</v>
      </c>
    </row>
    <row r="1388" spans="1:4" x14ac:dyDescent="0.2">
      <c r="A1388" s="54">
        <v>1327</v>
      </c>
      <c r="B1388" s="1221">
        <f>'Expenditures 15-22'!K204</f>
        <v>318487</v>
      </c>
      <c r="C1388" s="13" t="s">
        <v>653</v>
      </c>
      <c r="D1388" s="13" t="str">
        <f t="shared" si="20"/>
        <v>Error?</v>
      </c>
    </row>
    <row r="1389" spans="1:4" x14ac:dyDescent="0.2">
      <c r="A1389" s="54">
        <v>1328</v>
      </c>
      <c r="B1389" s="1221">
        <f>'Expenditures 15-22'!K205</f>
        <v>-104276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176</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1918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51441</v>
      </c>
      <c r="C1410" s="13" t="s">
        <v>653</v>
      </c>
      <c r="D1410" s="13" t="str">
        <f t="shared" si="21"/>
        <v>Error?</v>
      </c>
    </row>
    <row r="1411" spans="1:4" x14ac:dyDescent="0.2">
      <c r="A1411" s="54">
        <v>1350</v>
      </c>
      <c r="B1411" s="1221">
        <f>'Expenditures 15-22'!D226</f>
        <v>802</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560</v>
      </c>
      <c r="D1413" s="13" t="str">
        <f t="shared" si="21"/>
        <v>Error?</v>
      </c>
    </row>
    <row r="1414" spans="1:4" x14ac:dyDescent="0.2">
      <c r="A1414" s="54">
        <v>1353</v>
      </c>
      <c r="B1414" s="1221">
        <f>'Expenditures 15-22'!D229</f>
        <v>5199</v>
      </c>
      <c r="D1414" s="13" t="str">
        <f t="shared" si="21"/>
        <v>Error?</v>
      </c>
    </row>
    <row r="1415" spans="1:4" x14ac:dyDescent="0.2">
      <c r="A1415" s="54">
        <v>1354</v>
      </c>
      <c r="B1415" s="1221">
        <f>'Expenditures 15-22'!D230</f>
        <v>1566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8127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10053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10053</v>
      </c>
      <c r="C1421" s="13" t="s">
        <v>653</v>
      </c>
      <c r="D1421" s="13" t="str">
        <f t="shared" si="21"/>
        <v>Error?</v>
      </c>
    </row>
    <row r="1422" spans="1:4" x14ac:dyDescent="0.2">
      <c r="A1422" s="54">
        <v>1361</v>
      </c>
      <c r="B1422" s="1221">
        <f>'Expenditures 15-22'!D239</f>
        <v>143</v>
      </c>
      <c r="D1422" s="13" t="str">
        <f t="shared" si="21"/>
        <v>Error?</v>
      </c>
    </row>
    <row r="1423" spans="1:4" x14ac:dyDescent="0.2">
      <c r="A1423" s="54">
        <v>1362</v>
      </c>
      <c r="B1423" s="1221">
        <f>'Expenditures 15-22'!D240</f>
        <v>712</v>
      </c>
      <c r="D1423" s="13" t="str">
        <f t="shared" si="21"/>
        <v>Error?</v>
      </c>
    </row>
    <row r="1424" spans="1:4" x14ac:dyDescent="0.2">
      <c r="A1424" s="54">
        <v>1363</v>
      </c>
      <c r="B1424" s="1221">
        <f>'Expenditures 15-22'!D251</f>
        <v>5326</v>
      </c>
      <c r="C1424" s="13" t="s">
        <v>653</v>
      </c>
      <c r="D1424" s="13" t="str">
        <f t="shared" si="21"/>
        <v>Error?</v>
      </c>
    </row>
    <row r="1425" spans="1:4" x14ac:dyDescent="0.2">
      <c r="A1425" s="54">
        <v>1364</v>
      </c>
      <c r="B1425" s="1221">
        <f>'Expenditures 15-22'!D253</f>
        <v>870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870</v>
      </c>
      <c r="C1427" s="13" t="s">
        <v>653</v>
      </c>
      <c r="D1427" s="13" t="str">
        <f t="shared" si="21"/>
        <v>Error?</v>
      </c>
    </row>
    <row r="1428" spans="1:4" x14ac:dyDescent="0.2">
      <c r="A1428" s="54">
        <v>1367</v>
      </c>
      <c r="B1428" s="1221">
        <f>'Expenditures 15-22'!D257</f>
        <v>50</v>
      </c>
      <c r="D1428" s="13" t="str">
        <f t="shared" si="21"/>
        <v>Error?</v>
      </c>
    </row>
    <row r="1429" spans="1:4" x14ac:dyDescent="0.2">
      <c r="A1429" s="54">
        <v>1368</v>
      </c>
      <c r="B1429" s="1221">
        <f>'Expenditures 15-22'!D258</f>
        <v>9181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11768</v>
      </c>
      <c r="D1431" s="13" t="str">
        <f t="shared" si="21"/>
        <v>Error?</v>
      </c>
    </row>
    <row r="1432" spans="1:4" x14ac:dyDescent="0.2">
      <c r="A1432" s="54">
        <v>1371</v>
      </c>
      <c r="B1432" s="1221">
        <f>'Expenditures 15-22'!D261</f>
        <v>19463</v>
      </c>
      <c r="D1432" s="13" t="str">
        <f t="shared" si="21"/>
        <v>Error?</v>
      </c>
    </row>
    <row r="1433" spans="1:4" x14ac:dyDescent="0.2">
      <c r="A1433" s="54">
        <v>1372</v>
      </c>
      <c r="B1433" s="1221">
        <f>'Expenditures 15-22'!D262</f>
        <v>5821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46283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70659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122100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176</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1918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51441</v>
      </c>
      <c r="C1474" s="13" t="s">
        <v>653</v>
      </c>
      <c r="D1474" s="13" t="str">
        <f t="shared" si="22"/>
        <v>Error?</v>
      </c>
    </row>
    <row r="1475" spans="1:4" x14ac:dyDescent="0.2">
      <c r="A1475" s="54">
        <v>1414</v>
      </c>
      <c r="B1475" s="1221">
        <f>'Expenditures 15-22'!K226</f>
        <v>802</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560</v>
      </c>
      <c r="C1477" s="13" t="s">
        <v>653</v>
      </c>
      <c r="D1477" s="13" t="str">
        <f t="shared" si="22"/>
        <v>Error?</v>
      </c>
    </row>
    <row r="1478" spans="1:4" x14ac:dyDescent="0.2">
      <c r="A1478" s="54">
        <v>1417</v>
      </c>
      <c r="B1478" s="1221">
        <f>'Expenditures 15-22'!K229</f>
        <v>5199</v>
      </c>
      <c r="C1478" s="13" t="s">
        <v>653</v>
      </c>
      <c r="D1478" s="13" t="str">
        <f t="shared" si="22"/>
        <v>Error?</v>
      </c>
    </row>
    <row r="1479" spans="1:4" x14ac:dyDescent="0.2">
      <c r="A1479" s="54">
        <v>1418</v>
      </c>
      <c r="B1479" s="1221">
        <f>'Expenditures 15-22'!K230</f>
        <v>1566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8127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10053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10053</v>
      </c>
      <c r="C1485" s="13" t="s">
        <v>653</v>
      </c>
      <c r="D1485" s="13" t="str">
        <f t="shared" si="22"/>
        <v>Error?</v>
      </c>
    </row>
    <row r="1486" spans="1:4" x14ac:dyDescent="0.2">
      <c r="A1486" s="54">
        <v>1425</v>
      </c>
      <c r="B1486" s="1221">
        <f>'Expenditures 15-22'!K239</f>
        <v>143</v>
      </c>
      <c r="C1486" s="13" t="s">
        <v>653</v>
      </c>
      <c r="D1486" s="13" t="str">
        <f t="shared" si="22"/>
        <v>Error?</v>
      </c>
    </row>
    <row r="1487" spans="1:4" x14ac:dyDescent="0.2">
      <c r="A1487" s="54">
        <v>1426</v>
      </c>
      <c r="B1487" s="1221">
        <f>'Expenditures 15-22'!K240</f>
        <v>712</v>
      </c>
      <c r="C1487" s="13" t="s">
        <v>653</v>
      </c>
      <c r="D1487" s="13" t="str">
        <f t="shared" si="22"/>
        <v>Error?</v>
      </c>
    </row>
    <row r="1488" spans="1:4" x14ac:dyDescent="0.2">
      <c r="A1488" s="54">
        <v>1427</v>
      </c>
      <c r="B1488" s="1221">
        <f>'Expenditures 15-22'!K251</f>
        <v>5326</v>
      </c>
      <c r="C1488" s="13" t="s">
        <v>653</v>
      </c>
      <c r="D1488" s="13" t="str">
        <f t="shared" si="22"/>
        <v>Error?</v>
      </c>
    </row>
    <row r="1489" spans="1:4" x14ac:dyDescent="0.2">
      <c r="A1489" s="54">
        <v>1428</v>
      </c>
      <c r="B1489" s="1221">
        <f>'Expenditures 15-22'!K253</f>
        <v>870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870</v>
      </c>
      <c r="C1491" s="13" t="s">
        <v>653</v>
      </c>
      <c r="D1491" s="13" t="str">
        <f t="shared" si="22"/>
        <v>Error?</v>
      </c>
    </row>
    <row r="1492" spans="1:4" x14ac:dyDescent="0.2">
      <c r="A1492" s="54">
        <v>1431</v>
      </c>
      <c r="B1492" s="1221">
        <f>'Expenditures 15-22'!K257</f>
        <v>50</v>
      </c>
      <c r="C1492" s="13" t="s">
        <v>653</v>
      </c>
      <c r="D1492" s="13" t="str">
        <f t="shared" si="22"/>
        <v>Error?</v>
      </c>
    </row>
    <row r="1493" spans="1:4" x14ac:dyDescent="0.2">
      <c r="A1493" s="54">
        <v>1432</v>
      </c>
      <c r="B1493" s="1221">
        <f>'Expenditures 15-22'!K258</f>
        <v>9181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11768</v>
      </c>
      <c r="C1495" s="13" t="s">
        <v>653</v>
      </c>
      <c r="D1495" s="13" t="str">
        <f t="shared" si="22"/>
        <v>Error?</v>
      </c>
    </row>
    <row r="1496" spans="1:4" x14ac:dyDescent="0.2">
      <c r="A1496" s="54">
        <v>1435</v>
      </c>
      <c r="B1496" s="1221">
        <f>'Expenditures 15-22'!K261</f>
        <v>19463</v>
      </c>
      <c r="C1496" s="13" t="s">
        <v>653</v>
      </c>
      <c r="D1496" s="13" t="str">
        <f t="shared" si="22"/>
        <v>Error?</v>
      </c>
    </row>
    <row r="1497" spans="1:4" x14ac:dyDescent="0.2">
      <c r="A1497" s="54">
        <v>1436</v>
      </c>
      <c r="B1497" s="1221">
        <f>'Expenditures 15-22'!K262</f>
        <v>5821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46283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70659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122100</v>
      </c>
      <c r="C1517" s="13" t="s">
        <v>653</v>
      </c>
      <c r="D1517" s="13" t="str">
        <f t="shared" si="22"/>
        <v>Error?</v>
      </c>
    </row>
    <row r="1518" spans="1:4" x14ac:dyDescent="0.2">
      <c r="A1518" s="54">
        <v>1457</v>
      </c>
      <c r="B1518" s="1221">
        <f>'Expenditures 15-22'!K289</f>
        <v>-1666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1080982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816702</v>
      </c>
      <c r="C1630" s="13" t="s">
        <v>653</v>
      </c>
      <c r="D1630" s="13" t="str">
        <f t="shared" si="24"/>
        <v>Error?</v>
      </c>
    </row>
    <row r="1631" spans="1:4" x14ac:dyDescent="0.2">
      <c r="A1631" s="54">
        <v>1570</v>
      </c>
      <c r="B1631" s="1221">
        <f>'Acct Summary 7-8'!D79</f>
        <v>175934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189907</v>
      </c>
      <c r="C1644" s="13" t="s">
        <v>653</v>
      </c>
      <c r="D1644" s="13" t="str">
        <f t="shared" si="24"/>
        <v>Error?</v>
      </c>
    </row>
    <row r="1645" spans="1:4" x14ac:dyDescent="0.2">
      <c r="A1645" s="54">
        <v>1584</v>
      </c>
      <c r="B1645" s="1221">
        <f>'Acct Summary 7-8'!E79</f>
        <v>29449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327265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222989</v>
      </c>
      <c r="C1672" s="13" t="s">
        <v>653</v>
      </c>
      <c r="D1672" s="13" t="str">
        <f t="shared" si="25"/>
        <v>Error?</v>
      </c>
    </row>
    <row r="1673" spans="1:4" x14ac:dyDescent="0.2">
      <c r="A1673" s="54">
        <v>1612</v>
      </c>
      <c r="B1673" s="1221">
        <f>'Acct Summary 7-8'!G79</f>
        <v>35716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34050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1457895</v>
      </c>
      <c r="C1744" s="13" t="s">
        <v>653</v>
      </c>
      <c r="D1744" s="13" t="str">
        <f t="shared" si="26"/>
        <v>Error?</v>
      </c>
    </row>
    <row r="1745" spans="1:5" x14ac:dyDescent="0.2">
      <c r="A1745" s="54">
        <v>1684</v>
      </c>
      <c r="B1745" s="1221">
        <f>'Tax Sched 24'!B5</f>
        <v>314978</v>
      </c>
      <c r="C1745" s="13" t="s">
        <v>653</v>
      </c>
      <c r="D1745" s="13" t="str">
        <f t="shared" si="26"/>
        <v>Error?</v>
      </c>
    </row>
    <row r="1746" spans="1:5" x14ac:dyDescent="0.2">
      <c r="A1746" s="54">
        <v>1685</v>
      </c>
      <c r="B1746" s="1221">
        <f>'Tax Sched 24'!B6</f>
        <v>350012</v>
      </c>
      <c r="C1746" s="13" t="s">
        <v>653</v>
      </c>
      <c r="D1746" s="13" t="str">
        <f t="shared" si="26"/>
        <v>Error?</v>
      </c>
    </row>
    <row r="1747" spans="1:5" x14ac:dyDescent="0.2">
      <c r="A1747" s="54">
        <v>1686</v>
      </c>
      <c r="B1747" s="1221">
        <f>'Tax Sched 24'!B7</f>
        <v>107993</v>
      </c>
      <c r="C1747" s="13" t="s">
        <v>653</v>
      </c>
      <c r="D1747" s="13" t="str">
        <f t="shared" si="26"/>
        <v>Error?</v>
      </c>
    </row>
    <row r="1748" spans="1:5" x14ac:dyDescent="0.2">
      <c r="A1748" s="54">
        <v>1687</v>
      </c>
      <c r="B1748" s="1221">
        <f>'Tax Sched 24'!B8</f>
        <v>46761</v>
      </c>
      <c r="C1748" s="13" t="s">
        <v>653</v>
      </c>
      <c r="D1748" s="13" t="str">
        <f t="shared" si="26"/>
        <v>Error?</v>
      </c>
    </row>
    <row r="1749" spans="1:5" x14ac:dyDescent="0.2">
      <c r="A1749" s="54">
        <v>1688</v>
      </c>
      <c r="B1749" s="1221">
        <f>'Tax Sched 24'!B10</f>
        <v>44997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104864</v>
      </c>
      <c r="C1752" s="13" t="s">
        <v>653</v>
      </c>
      <c r="D1752" s="13" t="str">
        <f t="shared" si="26"/>
        <v>Error?</v>
      </c>
    </row>
    <row r="1753" spans="1:5" x14ac:dyDescent="0.2">
      <c r="A1753" s="54">
        <v>1692</v>
      </c>
      <c r="B1753" s="1221">
        <f>'Tax Sched 24'!B12</f>
        <v>44997</v>
      </c>
      <c r="C1753" s="13" t="s">
        <v>653</v>
      </c>
      <c r="D1753" s="13" t="str">
        <f t="shared" si="26"/>
        <v>Error?</v>
      </c>
    </row>
    <row r="1754" spans="1:5" x14ac:dyDescent="0.2">
      <c r="A1754" s="54">
        <v>1693</v>
      </c>
      <c r="B1754" s="1221">
        <f>'Tax Sched 24'!B14</f>
        <v>17998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2608630</v>
      </c>
      <c r="C1759" s="13" t="s">
        <v>653</v>
      </c>
      <c r="D1759" s="13" t="str">
        <f t="shared" si="26"/>
        <v>Error?</v>
      </c>
    </row>
    <row r="1760" spans="1:5" x14ac:dyDescent="0.2">
      <c r="A1760" s="54">
        <v>1699</v>
      </c>
      <c r="B1760" s="1221">
        <f>'Tax Sched 24'!D4</f>
        <v>1457895</v>
      </c>
      <c r="C1760" s="13" t="s">
        <v>653</v>
      </c>
      <c r="D1760" s="13" t="str">
        <f t="shared" si="26"/>
        <v>Error?</v>
      </c>
    </row>
    <row r="1761" spans="1:5" x14ac:dyDescent="0.2">
      <c r="A1761" s="54">
        <v>1700</v>
      </c>
      <c r="B1761" s="1221">
        <f>'Tax Sched 24'!D5</f>
        <v>314978</v>
      </c>
      <c r="C1761" s="13" t="s">
        <v>653</v>
      </c>
      <c r="D1761" s="13" t="str">
        <f t="shared" si="26"/>
        <v>Error?</v>
      </c>
    </row>
    <row r="1762" spans="1:5" s="79" customFormat="1" x14ac:dyDescent="0.2">
      <c r="A1762" s="54">
        <v>1701</v>
      </c>
      <c r="B1762" s="1221">
        <f>'Tax Sched 24'!D6</f>
        <v>350012</v>
      </c>
      <c r="C1762" s="13" t="s">
        <v>653</v>
      </c>
      <c r="D1762" s="13" t="str">
        <f t="shared" si="26"/>
        <v>Error?</v>
      </c>
      <c r="E1762" s="80"/>
    </row>
    <row r="1763" spans="1:5" x14ac:dyDescent="0.2">
      <c r="A1763" s="54">
        <v>1702</v>
      </c>
      <c r="B1763" s="1221">
        <f>'Tax Sched 24'!D7</f>
        <v>107993</v>
      </c>
      <c r="C1763" s="13" t="s">
        <v>653</v>
      </c>
      <c r="D1763" s="13" t="str">
        <f t="shared" si="26"/>
        <v>Error?</v>
      </c>
    </row>
    <row r="1764" spans="1:5" x14ac:dyDescent="0.2">
      <c r="A1764" s="54">
        <v>1703</v>
      </c>
      <c r="B1764" s="1221">
        <f>'Tax Sched 24'!D8</f>
        <v>46761</v>
      </c>
      <c r="C1764" s="13" t="s">
        <v>653</v>
      </c>
      <c r="D1764" s="13" t="str">
        <f t="shared" si="26"/>
        <v>Error?</v>
      </c>
    </row>
    <row r="1765" spans="1:5" x14ac:dyDescent="0.2">
      <c r="A1765" s="54">
        <v>1704</v>
      </c>
      <c r="B1765" s="1221">
        <f>'Tax Sched 24'!D10</f>
        <v>44997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104864</v>
      </c>
      <c r="C1768" s="13" t="s">
        <v>653</v>
      </c>
      <c r="D1768" s="13" t="str">
        <f t="shared" si="26"/>
        <v>Error?</v>
      </c>
    </row>
    <row r="1769" spans="1:5" x14ac:dyDescent="0.2">
      <c r="A1769" s="54">
        <v>1708</v>
      </c>
      <c r="B1769" s="1221">
        <f>'Tax Sched 24'!D12</f>
        <v>44997</v>
      </c>
      <c r="C1769" s="13" t="s">
        <v>653</v>
      </c>
      <c r="D1769" s="13" t="str">
        <f t="shared" si="26"/>
        <v>Error?</v>
      </c>
    </row>
    <row r="1770" spans="1:5" x14ac:dyDescent="0.2">
      <c r="A1770" s="54">
        <v>1709</v>
      </c>
      <c r="B1770" s="1221">
        <f>'Tax Sched 24'!D14</f>
        <v>17998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2608630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1489710</v>
      </c>
      <c r="C1792" s="13" t="s">
        <v>653</v>
      </c>
      <c r="D1792" s="13" t="str">
        <f t="shared" si="27"/>
        <v>Error?</v>
      </c>
    </row>
    <row r="1793" spans="1:4" x14ac:dyDescent="0.2">
      <c r="A1793" s="54">
        <v>1732</v>
      </c>
      <c r="B1793" s="1221">
        <f>'Tax Sched 24'!F5</f>
        <v>321851</v>
      </c>
      <c r="C1793" s="13" t="s">
        <v>653</v>
      </c>
      <c r="D1793" s="13" t="str">
        <f t="shared" si="27"/>
        <v>Error?</v>
      </c>
    </row>
    <row r="1794" spans="1:4" x14ac:dyDescent="0.2">
      <c r="A1794" s="54">
        <v>1733</v>
      </c>
      <c r="B1794" s="1221">
        <f>'Tax Sched 24'!F6</f>
        <v>349631</v>
      </c>
      <c r="C1794" s="13" t="s">
        <v>653</v>
      </c>
      <c r="D1794" s="13" t="str">
        <f t="shared" si="27"/>
        <v>Error?</v>
      </c>
    </row>
    <row r="1795" spans="1:4" x14ac:dyDescent="0.2">
      <c r="A1795" s="54">
        <v>1734</v>
      </c>
      <c r="B1795" s="1221">
        <f>'Tax Sched 24'!F7</f>
        <v>110349</v>
      </c>
      <c r="C1795" s="13" t="s">
        <v>653</v>
      </c>
      <c r="D1795" s="13" t="str">
        <f t="shared" si="27"/>
        <v>Error?</v>
      </c>
    </row>
    <row r="1796" spans="1:4" x14ac:dyDescent="0.2">
      <c r="A1796" s="54">
        <v>1735</v>
      </c>
      <c r="B1796" s="1221">
        <f>'Tax Sched 24'!F8</f>
        <v>46806</v>
      </c>
      <c r="C1796" s="13" t="s">
        <v>653</v>
      </c>
      <c r="D1796" s="13" t="str">
        <f t="shared" si="27"/>
        <v>Error?</v>
      </c>
    </row>
    <row r="1797" spans="1:4" x14ac:dyDescent="0.2">
      <c r="A1797" s="54">
        <v>1736</v>
      </c>
      <c r="B1797" s="1221">
        <f>'Tax Sched 24'!F10</f>
        <v>45979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107002</v>
      </c>
      <c r="C1800" s="13" t="s">
        <v>653</v>
      </c>
      <c r="D1800" s="13" t="str">
        <f t="shared" si="27"/>
        <v>Error?</v>
      </c>
    </row>
    <row r="1801" spans="1:4" x14ac:dyDescent="0.2">
      <c r="A1801" s="54">
        <v>1740</v>
      </c>
      <c r="B1801" s="1221">
        <f>'Tax Sched 24'!F12</f>
        <v>45979</v>
      </c>
      <c r="C1801" s="13" t="s">
        <v>653</v>
      </c>
      <c r="D1801" s="13" t="str">
        <f t="shared" si="27"/>
        <v>Error?</v>
      </c>
    </row>
    <row r="1802" spans="1:4" x14ac:dyDescent="0.2">
      <c r="A1802" s="54">
        <v>1741</v>
      </c>
      <c r="B1802" s="1221">
        <f>'Tax Sched 24'!F14</f>
        <v>18391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1489710</v>
      </c>
      <c r="D1808" s="13" t="str">
        <f t="shared" si="27"/>
        <v>Error?</v>
      </c>
    </row>
    <row r="1809" spans="1:4" x14ac:dyDescent="0.2">
      <c r="A1809" s="54">
        <v>1748</v>
      </c>
      <c r="B1809" s="1221">
        <f>'Tax Sched 24'!E5</f>
        <v>321851</v>
      </c>
      <c r="D1809" s="13" t="str">
        <f t="shared" si="27"/>
        <v>Error?</v>
      </c>
    </row>
    <row r="1810" spans="1:4" x14ac:dyDescent="0.2">
      <c r="A1810" s="54">
        <v>1749</v>
      </c>
      <c r="B1810" s="1221">
        <f>'Tax Sched 24'!E6</f>
        <v>349631</v>
      </c>
      <c r="D1810" s="13" t="str">
        <f t="shared" si="27"/>
        <v>Error?</v>
      </c>
    </row>
    <row r="1811" spans="1:4" x14ac:dyDescent="0.2">
      <c r="A1811" s="54">
        <v>1750</v>
      </c>
      <c r="B1811" s="1221">
        <f>'Tax Sched 24'!E7</f>
        <v>110349</v>
      </c>
      <c r="D1811" s="13" t="str">
        <f t="shared" si="27"/>
        <v>Error?</v>
      </c>
    </row>
    <row r="1812" spans="1:4" x14ac:dyDescent="0.2">
      <c r="A1812" s="54">
        <v>1751</v>
      </c>
      <c r="B1812" s="1221">
        <f>'Tax Sched 24'!E8</f>
        <v>46806</v>
      </c>
      <c r="D1812" s="13" t="str">
        <f t="shared" si="27"/>
        <v>Error?</v>
      </c>
    </row>
    <row r="1813" spans="1:4" x14ac:dyDescent="0.2">
      <c r="A1813" s="54">
        <v>1752</v>
      </c>
      <c r="B1813" s="1221">
        <f>'Tax Sched 24'!E10</f>
        <v>45979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107002</v>
      </c>
      <c r="D1816" s="13" t="str">
        <f t="shared" si="27"/>
        <v>Error?</v>
      </c>
    </row>
    <row r="1817" spans="1:4" x14ac:dyDescent="0.2">
      <c r="A1817" s="54">
        <v>1756</v>
      </c>
      <c r="B1817" s="1221">
        <f>'Tax Sched 24'!E12</f>
        <v>45979</v>
      </c>
      <c r="D1817" s="13" t="str">
        <f t="shared" si="27"/>
        <v>Error?</v>
      </c>
    </row>
    <row r="1818" spans="1:4" x14ac:dyDescent="0.2">
      <c r="A1818" s="54">
        <v>1757</v>
      </c>
      <c r="B1818" s="1221">
        <f>'Tax Sched 24'!E14</f>
        <v>18391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2655684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6110000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17998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17998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17998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5375</v>
      </c>
      <c r="D2008" s="13" t="str">
        <f t="shared" si="30"/>
        <v>Error?</v>
      </c>
    </row>
    <row r="2009" spans="1:4" x14ac:dyDescent="0.2">
      <c r="A2009" s="54">
        <v>1948</v>
      </c>
      <c r="B2009" s="1221">
        <f>'Cap Outlay Deprec 27'!C8</f>
        <v>9205518</v>
      </c>
      <c r="D2009" s="13" t="str">
        <f t="shared" si="30"/>
        <v>Error?</v>
      </c>
    </row>
    <row r="2010" spans="1:4" x14ac:dyDescent="0.2">
      <c r="A2010" s="54">
        <v>1949</v>
      </c>
      <c r="B2010" s="1221">
        <f>'Cap Outlay Deprec 27'!C10</f>
        <v>796432</v>
      </c>
      <c r="D2010" s="13" t="str">
        <f t="shared" si="30"/>
        <v>Error?</v>
      </c>
    </row>
    <row r="2011" spans="1:4" x14ac:dyDescent="0.2">
      <c r="A2011" s="54">
        <v>1950</v>
      </c>
      <c r="B2011" s="1221">
        <f>'Cap Outlay Deprec 27'!C12</f>
        <v>738367</v>
      </c>
      <c r="D2011" s="13" t="str">
        <f t="shared" si="30"/>
        <v>Error?</v>
      </c>
    </row>
    <row r="2012" spans="1:4" x14ac:dyDescent="0.2">
      <c r="A2012" s="54">
        <v>1951</v>
      </c>
      <c r="B2012" s="1221">
        <f>'Cap Outlay Deprec 27'!C13</f>
        <v>524582</v>
      </c>
      <c r="D2012" s="13" t="str">
        <f t="shared" si="30"/>
        <v>Error?</v>
      </c>
    </row>
    <row r="2013" spans="1:4" x14ac:dyDescent="0.2">
      <c r="A2013" s="54">
        <v>1952</v>
      </c>
      <c r="B2013" s="1221">
        <f>'Cap Outlay Deprec 27'!C16</f>
        <v>11270274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8606</v>
      </c>
      <c r="D2017" s="13" t="str">
        <f t="shared" si="30"/>
        <v>Error?</v>
      </c>
    </row>
    <row r="2018" spans="1:4" x14ac:dyDescent="0.2">
      <c r="A2018" s="54">
        <v>1957</v>
      </c>
      <c r="B2018" s="1221">
        <f>'Cap Outlay Deprec 27'!D13</f>
        <v>185162</v>
      </c>
      <c r="D2018" s="13" t="str">
        <f t="shared" si="30"/>
        <v>Error?</v>
      </c>
    </row>
    <row r="2019" spans="1:4" x14ac:dyDescent="0.2">
      <c r="A2019" s="54">
        <v>1958</v>
      </c>
      <c r="B2019" s="1221">
        <f>'Cap Outlay Deprec 27'!D16</f>
        <v>193768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46834</v>
      </c>
      <c r="D2024" s="13" t="str">
        <f t="shared" si="30"/>
        <v>Error?</v>
      </c>
    </row>
    <row r="2025" spans="1:4" x14ac:dyDescent="0.2">
      <c r="A2025" s="54">
        <v>1964</v>
      </c>
      <c r="B2025" s="1221">
        <f>'Cap Outlay Deprec 27'!E16</f>
        <v>46834</v>
      </c>
      <c r="C2025" s="13" t="s">
        <v>653</v>
      </c>
      <c r="D2025" s="13" t="str">
        <f t="shared" si="30"/>
        <v>Error?</v>
      </c>
    </row>
    <row r="2026" spans="1:4" x14ac:dyDescent="0.2">
      <c r="A2026" s="54">
        <v>1965</v>
      </c>
      <c r="B2026" s="1221">
        <f>'Cap Outlay Deprec 27'!F5</f>
        <v>5375</v>
      </c>
      <c r="C2026" s="13" t="s">
        <v>653</v>
      </c>
      <c r="D2026" s="13" t="str">
        <f t="shared" si="30"/>
        <v>Error?</v>
      </c>
    </row>
    <row r="2027" spans="1:4" x14ac:dyDescent="0.2">
      <c r="A2027" s="54">
        <v>1966</v>
      </c>
      <c r="B2027" s="1221">
        <f>'Cap Outlay Deprec 27'!F8</f>
        <v>9205518</v>
      </c>
      <c r="C2027" s="13" t="s">
        <v>653</v>
      </c>
      <c r="D2027" s="13" t="str">
        <f t="shared" si="30"/>
        <v>Error?</v>
      </c>
    </row>
    <row r="2028" spans="1:4" x14ac:dyDescent="0.2">
      <c r="A2028" s="54">
        <v>1967</v>
      </c>
      <c r="B2028" s="1221">
        <f>'Cap Outlay Deprec 27'!F10</f>
        <v>796432</v>
      </c>
      <c r="C2028" s="13" t="s">
        <v>653</v>
      </c>
      <c r="D2028" s="13" t="str">
        <f t="shared" si="30"/>
        <v>Error?</v>
      </c>
    </row>
    <row r="2029" spans="1:4" x14ac:dyDescent="0.2">
      <c r="A2029" s="54">
        <v>1968</v>
      </c>
      <c r="B2029" s="1221">
        <f>'Cap Outlay Deprec 27'!F12</f>
        <v>746973</v>
      </c>
      <c r="C2029" s="13" t="s">
        <v>653</v>
      </c>
      <c r="D2029" s="13" t="str">
        <f t="shared" si="30"/>
        <v>Error?</v>
      </c>
    </row>
    <row r="2030" spans="1:4" x14ac:dyDescent="0.2">
      <c r="A2030" s="54">
        <v>1969</v>
      </c>
      <c r="B2030" s="1221">
        <f>'Cap Outlay Deprec 27'!F13</f>
        <v>662910</v>
      </c>
      <c r="C2030" s="13" t="s">
        <v>653</v>
      </c>
      <c r="D2030" s="13" t="str">
        <f t="shared" si="30"/>
        <v>Error?</v>
      </c>
    </row>
    <row r="2031" spans="1:4" x14ac:dyDescent="0.2">
      <c r="A2031" s="54">
        <v>1970</v>
      </c>
      <c r="B2031" s="1221">
        <f>'Cap Outlay Deprec 27'!F16</f>
        <v>11417208</v>
      </c>
      <c r="C2031" s="13" t="s">
        <v>653</v>
      </c>
      <c r="D2031" s="13" t="str">
        <f t="shared" si="30"/>
        <v>Error?</v>
      </c>
    </row>
    <row r="2032" spans="1:4" x14ac:dyDescent="0.2">
      <c r="A2032" s="82">
        <v>1971</v>
      </c>
      <c r="D2032" s="13" t="str">
        <f t="shared" si="30"/>
        <v>OK</v>
      </c>
    </row>
    <row r="2033" spans="1:4" x14ac:dyDescent="0.2">
      <c r="A2033" s="54">
        <v>1972</v>
      </c>
      <c r="B2033" s="1221">
        <f>'Cap Outlay Deprec 27'!H8</f>
        <v>2498714</v>
      </c>
      <c r="D2033" s="13" t="str">
        <f t="shared" si="30"/>
        <v>Error?</v>
      </c>
    </row>
    <row r="2034" spans="1:4" x14ac:dyDescent="0.2">
      <c r="A2034" s="54">
        <v>1973</v>
      </c>
      <c r="B2034" s="1221">
        <f>'Cap Outlay Deprec 27'!H10</f>
        <v>118628</v>
      </c>
      <c r="D2034" s="13" t="str">
        <f t="shared" si="30"/>
        <v>Error?</v>
      </c>
    </row>
    <row r="2035" spans="1:4" x14ac:dyDescent="0.2">
      <c r="A2035" s="54">
        <v>1974</v>
      </c>
      <c r="B2035" s="1221">
        <f>'Cap Outlay Deprec 27'!H12</f>
        <v>667916</v>
      </c>
      <c r="D2035" s="13" t="str">
        <f t="shared" si="30"/>
        <v>Error?</v>
      </c>
    </row>
    <row r="2036" spans="1:4" x14ac:dyDescent="0.2">
      <c r="A2036" s="54">
        <v>1975</v>
      </c>
      <c r="B2036" s="1221">
        <f>'Cap Outlay Deprec 27'!H13</f>
        <v>361096</v>
      </c>
      <c r="D2036" s="13" t="str">
        <f t="shared" si="30"/>
        <v>Error?</v>
      </c>
    </row>
    <row r="2037" spans="1:4" x14ac:dyDescent="0.2">
      <c r="A2037" s="54">
        <v>1976</v>
      </c>
      <c r="B2037" s="1221">
        <f>'Cap Outlay Deprec 27'!H16</f>
        <v>3646354</v>
      </c>
      <c r="C2037" s="13" t="s">
        <v>653</v>
      </c>
      <c r="D2037" s="13" t="str">
        <f t="shared" si="30"/>
        <v>Error?</v>
      </c>
    </row>
    <row r="2038" spans="1:4" x14ac:dyDescent="0.2">
      <c r="A2038" s="82">
        <v>1977</v>
      </c>
      <c r="D2038" s="13" t="str">
        <f t="shared" si="30"/>
        <v>OK</v>
      </c>
    </row>
    <row r="2039" spans="1:4" x14ac:dyDescent="0.2">
      <c r="A2039" s="54">
        <v>1978</v>
      </c>
      <c r="B2039" s="1221">
        <f>'Cap Outlay Deprec 27'!I8</f>
        <v>184110</v>
      </c>
      <c r="D2039" s="13" t="str">
        <f t="shared" si="30"/>
        <v>Error?</v>
      </c>
    </row>
    <row r="2040" spans="1:4" x14ac:dyDescent="0.2">
      <c r="A2040" s="54">
        <v>1979</v>
      </c>
      <c r="B2040" s="1221">
        <f>'Cap Outlay Deprec 27'!I10</f>
        <v>38803</v>
      </c>
      <c r="D2040" s="13" t="str">
        <f t="shared" si="30"/>
        <v>Error?</v>
      </c>
    </row>
    <row r="2041" spans="1:4" x14ac:dyDescent="0.2">
      <c r="A2041" s="54">
        <v>1980</v>
      </c>
      <c r="B2041" s="1221">
        <f>'Cap Outlay Deprec 27'!I12</f>
        <v>26023</v>
      </c>
      <c r="D2041" s="13" t="str">
        <f t="shared" si="30"/>
        <v>Error?</v>
      </c>
    </row>
    <row r="2042" spans="1:4" x14ac:dyDescent="0.2">
      <c r="A2042" s="54">
        <v>1981</v>
      </c>
      <c r="B2042" s="1221">
        <f>'Cap Outlay Deprec 27'!I13</f>
        <v>147120</v>
      </c>
      <c r="D2042" s="13" t="str">
        <f t="shared" si="30"/>
        <v>Error?</v>
      </c>
    </row>
    <row r="2043" spans="1:4" x14ac:dyDescent="0.2">
      <c r="A2043" s="54">
        <v>1982</v>
      </c>
      <c r="B2043" s="1221">
        <f>'Cap Outlay Deprec 27'!I16</f>
        <v>396056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116590</v>
      </c>
      <c r="D2048" s="13" t="str">
        <f t="shared" si="31"/>
        <v>Error?</v>
      </c>
    </row>
    <row r="2049" spans="1:4" x14ac:dyDescent="0.2">
      <c r="A2049" s="54">
        <v>1988</v>
      </c>
      <c r="B2049" s="1221">
        <f>'Cap Outlay Deprec 27'!J16</f>
        <v>116590</v>
      </c>
      <c r="C2049" s="13" t="s">
        <v>653</v>
      </c>
      <c r="D2049" s="13" t="str">
        <f t="shared" si="31"/>
        <v>Error?</v>
      </c>
    </row>
    <row r="2050" spans="1:4" x14ac:dyDescent="0.2">
      <c r="A2050" s="82">
        <v>1989</v>
      </c>
      <c r="D2050" s="13" t="str">
        <f t="shared" si="31"/>
        <v>OK</v>
      </c>
    </row>
    <row r="2051" spans="1:4" x14ac:dyDescent="0.2">
      <c r="A2051" s="54">
        <v>1990</v>
      </c>
      <c r="B2051" s="1221">
        <f>'Cap Outlay Deprec 27'!K8</f>
        <v>2682824</v>
      </c>
      <c r="C2051" s="13" t="s">
        <v>653</v>
      </c>
      <c r="D2051" s="13" t="str">
        <f t="shared" si="31"/>
        <v>Error?</v>
      </c>
    </row>
    <row r="2052" spans="1:4" x14ac:dyDescent="0.2">
      <c r="A2052" s="54">
        <v>1991</v>
      </c>
      <c r="B2052" s="1221">
        <f>'Cap Outlay Deprec 27'!K10</f>
        <v>157431</v>
      </c>
      <c r="C2052" s="13" t="s">
        <v>653</v>
      </c>
      <c r="D2052" s="13" t="str">
        <f t="shared" si="31"/>
        <v>Error?</v>
      </c>
    </row>
    <row r="2053" spans="1:4" x14ac:dyDescent="0.2">
      <c r="A2053" s="54">
        <v>1992</v>
      </c>
      <c r="B2053" s="1221">
        <f>'Cap Outlay Deprec 27'!K12</f>
        <v>693939</v>
      </c>
      <c r="C2053" s="13" t="s">
        <v>653</v>
      </c>
      <c r="D2053" s="13" t="str">
        <f t="shared" si="31"/>
        <v>Error?</v>
      </c>
    </row>
    <row r="2054" spans="1:4" x14ac:dyDescent="0.2">
      <c r="A2054" s="54">
        <v>1993</v>
      </c>
      <c r="B2054" s="1221">
        <f>'Cap Outlay Deprec 27'!K13</f>
        <v>391626</v>
      </c>
      <c r="C2054" s="13" t="s">
        <v>653</v>
      </c>
      <c r="D2054" s="13" t="str">
        <f t="shared" si="31"/>
        <v>Error?</v>
      </c>
    </row>
    <row r="2055" spans="1:4" x14ac:dyDescent="0.2">
      <c r="A2055" s="54">
        <v>1994</v>
      </c>
      <c r="B2055" s="1221">
        <f>'Cap Outlay Deprec 27'!K16</f>
        <v>3925820</v>
      </c>
      <c r="C2055" s="13" t="s">
        <v>653</v>
      </c>
      <c r="D2055" s="13" t="str">
        <f t="shared" si="31"/>
        <v>Error?</v>
      </c>
    </row>
    <row r="2056" spans="1:4" x14ac:dyDescent="0.2">
      <c r="A2056" s="54">
        <v>1995</v>
      </c>
      <c r="B2056" s="1221">
        <f>'Cap Outlay Deprec 27'!L5</f>
        <v>5375</v>
      </c>
      <c r="C2056" s="13" t="s">
        <v>653</v>
      </c>
      <c r="D2056" s="13" t="str">
        <f t="shared" si="31"/>
        <v>Error?</v>
      </c>
    </row>
    <row r="2057" spans="1:4" x14ac:dyDescent="0.2">
      <c r="A2057" s="54">
        <v>1996</v>
      </c>
      <c r="B2057" s="1221">
        <f>'Cap Outlay Deprec 27'!L8</f>
        <v>6522694</v>
      </c>
      <c r="C2057" s="13" t="s">
        <v>653</v>
      </c>
      <c r="D2057" s="13" t="str">
        <f t="shared" si="31"/>
        <v>Error?</v>
      </c>
    </row>
    <row r="2058" spans="1:4" x14ac:dyDescent="0.2">
      <c r="A2058" s="54">
        <v>1997</v>
      </c>
      <c r="B2058" s="1221">
        <f>'Cap Outlay Deprec 27'!L10</f>
        <v>639001</v>
      </c>
      <c r="C2058" s="13" t="s">
        <v>653</v>
      </c>
      <c r="D2058" s="13" t="str">
        <f t="shared" si="31"/>
        <v>Error?</v>
      </c>
    </row>
    <row r="2059" spans="1:4" x14ac:dyDescent="0.2">
      <c r="A2059" s="54">
        <v>1998</v>
      </c>
      <c r="B2059" s="1221">
        <f>'Cap Outlay Deprec 27'!L12</f>
        <v>53034</v>
      </c>
      <c r="C2059" s="13" t="s">
        <v>653</v>
      </c>
      <c r="D2059" s="13" t="str">
        <f t="shared" si="31"/>
        <v>Error?</v>
      </c>
    </row>
    <row r="2060" spans="1:4" x14ac:dyDescent="0.2">
      <c r="A2060" s="54">
        <v>1999</v>
      </c>
      <c r="B2060" s="1221">
        <f>'Cap Outlay Deprec 27'!L13</f>
        <v>271284</v>
      </c>
      <c r="C2060" s="13" t="s">
        <v>653</v>
      </c>
      <c r="D2060" s="13" t="str">
        <f t="shared" si="31"/>
        <v>Error?</v>
      </c>
    </row>
    <row r="2061" spans="1:4" x14ac:dyDescent="0.2">
      <c r="A2061" s="54">
        <v>2000</v>
      </c>
      <c r="B2061" s="1221">
        <f>'Cap Outlay Deprec 27'!L16</f>
        <v>7491388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31329</v>
      </c>
      <c r="C2088" s="13" t="s">
        <v>653</v>
      </c>
      <c r="D2088" s="13" t="str">
        <f t="shared" si="31"/>
        <v>Error?</v>
      </c>
    </row>
    <row r="2089" spans="1:4" x14ac:dyDescent="0.2">
      <c r="A2089" s="54">
        <v>2028</v>
      </c>
      <c r="B2089" s="1221">
        <f>'Expenditures 15-22'!K92</f>
        <v>16642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45003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12960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19020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2572762</v>
      </c>
      <c r="C2551" s="13" t="s">
        <v>653</v>
      </c>
      <c r="D2551" s="13" t="str">
        <f t="shared" si="38"/>
        <v>Error?</v>
      </c>
    </row>
    <row r="2552" spans="1:4" x14ac:dyDescent="0.2">
      <c r="A2552" s="82">
        <v>2491</v>
      </c>
      <c r="D2552" s="13" t="str">
        <f t="shared" si="38"/>
        <v>OK</v>
      </c>
    </row>
    <row r="2553" spans="1:4" x14ac:dyDescent="0.2">
      <c r="A2553" s="54">
        <v>2492</v>
      </c>
      <c r="B2553" s="1221">
        <f>'Acct Summary 7-8'!C6</f>
        <v>275178</v>
      </c>
      <c r="C2553" s="13" t="s">
        <v>653</v>
      </c>
      <c r="D2553" s="13" t="str">
        <f t="shared" si="38"/>
        <v>Error?</v>
      </c>
    </row>
    <row r="2554" spans="1:4" x14ac:dyDescent="0.2">
      <c r="A2554" s="54">
        <v>2493</v>
      </c>
      <c r="B2554" s="1221">
        <f>'Acct Summary 7-8'!C7</f>
        <v>278543</v>
      </c>
      <c r="C2554" s="13" t="s">
        <v>653</v>
      </c>
      <c r="D2554" s="13" t="str">
        <f t="shared" si="38"/>
        <v>Error?</v>
      </c>
    </row>
    <row r="2555" spans="1:4" x14ac:dyDescent="0.2">
      <c r="A2555" s="54">
        <v>2494</v>
      </c>
      <c r="B2555" s="1221">
        <f>'Acct Summary 7-8'!C8</f>
        <v>3126483</v>
      </c>
      <c r="C2555" s="13" t="s">
        <v>653</v>
      </c>
      <c r="D2555" s="13" t="str">
        <f t="shared" si="38"/>
        <v>Error?</v>
      </c>
    </row>
    <row r="2556" spans="1:4" x14ac:dyDescent="0.2">
      <c r="A2556" s="54">
        <v>2495</v>
      </c>
      <c r="B2556" s="1221">
        <f>'Acct Summary 7-8'!C12</f>
        <v>2259400</v>
      </c>
      <c r="C2556" s="13" t="s">
        <v>653</v>
      </c>
      <c r="D2556" s="13" t="str">
        <f t="shared" si="38"/>
        <v>Error?</v>
      </c>
    </row>
    <row r="2557" spans="1:4" x14ac:dyDescent="0.2">
      <c r="A2557" s="54">
        <v>2496</v>
      </c>
      <c r="B2557" s="1221">
        <f>'Acct Summary 7-8'!C13</f>
        <v>874123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47971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3181494</v>
      </c>
      <c r="C2561" s="13" t="s">
        <v>653</v>
      </c>
      <c r="D2561" s="13" t="str">
        <f t="shared" si="39"/>
        <v>Error?</v>
      </c>
    </row>
    <row r="2562" spans="1:4" x14ac:dyDescent="0.2">
      <c r="A2562" s="54">
        <v>2501</v>
      </c>
      <c r="B2562" s="1221">
        <f>'Acct Summary 7-8'!C20</f>
        <v>-55011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336020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336020</v>
      </c>
      <c r="C2568" s="13" t="s">
        <v>653</v>
      </c>
      <c r="D2568" s="13" t="str">
        <f t="shared" si="39"/>
        <v>Error?</v>
      </c>
    </row>
    <row r="2569" spans="1:4" x14ac:dyDescent="0.2">
      <c r="A2569" s="54">
        <v>2508</v>
      </c>
      <c r="B2569" s="1221">
        <f>'Acct Summary 7-8'!D13</f>
        <v>322047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322047</v>
      </c>
      <c r="C2573" s="13" t="s">
        <v>653</v>
      </c>
      <c r="D2573" s="13" t="str">
        <f t="shared" si="39"/>
        <v>Error?</v>
      </c>
    </row>
    <row r="2574" spans="1:4" x14ac:dyDescent="0.2">
      <c r="A2574" s="54">
        <v>2513</v>
      </c>
      <c r="B2574" s="1221">
        <f>'Acct Summary 7-8'!D20</f>
        <v>13973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114421</v>
      </c>
      <c r="C2591" s="13" t="s">
        <v>653</v>
      </c>
      <c r="D2591" s="13" t="str">
        <f t="shared" si="39"/>
        <v>Error?</v>
      </c>
    </row>
    <row r="2592" spans="1:4" x14ac:dyDescent="0.2">
      <c r="A2592" s="82">
        <v>2531</v>
      </c>
      <c r="D2592" s="13" t="str">
        <f t="shared" si="39"/>
        <v>OK</v>
      </c>
    </row>
    <row r="2593" spans="1:4" x14ac:dyDescent="0.2">
      <c r="A2593" s="54">
        <v>2532</v>
      </c>
      <c r="B2593" s="1221">
        <f>'Acct Summary 7-8'!F6</f>
        <v>99790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214211</v>
      </c>
      <c r="C2595" s="13" t="s">
        <v>653</v>
      </c>
      <c r="D2595" s="13" t="str">
        <f t="shared" si="39"/>
        <v>Error?</v>
      </c>
    </row>
    <row r="2596" spans="1:4" x14ac:dyDescent="0.2">
      <c r="A2596" s="54">
        <v>2535</v>
      </c>
      <c r="B2596" s="1221">
        <f>'Acct Summary 7-8'!F13</f>
        <v>211202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107285</v>
      </c>
      <c r="C2599" s="13" t="s">
        <v>653</v>
      </c>
      <c r="D2599" s="13" t="str">
        <f t="shared" si="39"/>
        <v>Error?</v>
      </c>
    </row>
    <row r="2600" spans="1:4" x14ac:dyDescent="0.2">
      <c r="A2600" s="54">
        <v>2539</v>
      </c>
      <c r="B2600" s="1221">
        <f>'Acct Summary 7-8'!F17</f>
        <v>318487</v>
      </c>
      <c r="C2600" s="13" t="s">
        <v>653</v>
      </c>
      <c r="D2600" s="13" t="str">
        <f t="shared" si="39"/>
        <v>Error?</v>
      </c>
    </row>
    <row r="2601" spans="1:4" x14ac:dyDescent="0.2">
      <c r="A2601" s="54">
        <v>2540</v>
      </c>
      <c r="B2601" s="1221">
        <f>'Acct Summary 7-8'!F20</f>
        <v>-104276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120434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120434</v>
      </c>
      <c r="C2606" s="13" t="s">
        <v>653</v>
      </c>
      <c r="D2606" s="13" t="str">
        <f t="shared" si="39"/>
        <v>Error?</v>
      </c>
    </row>
    <row r="2607" spans="1:4" x14ac:dyDescent="0.2">
      <c r="A2607" s="54">
        <v>2546</v>
      </c>
      <c r="B2607" s="1221">
        <f>'Acct Summary 7-8'!G12</f>
        <v>51441</v>
      </c>
      <c r="C2607" s="13" t="s">
        <v>653</v>
      </c>
      <c r="D2607" s="13" t="str">
        <f t="shared" si="39"/>
        <v>Error?</v>
      </c>
    </row>
    <row r="2608" spans="1:4" x14ac:dyDescent="0.2">
      <c r="A2608" s="54">
        <v>2547</v>
      </c>
      <c r="B2608" s="1221">
        <f>'Acct Summary 7-8'!G13</f>
        <v>70659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122100</v>
      </c>
      <c r="C2612" s="13" t="s">
        <v>653</v>
      </c>
      <c r="D2612" s="13" t="str">
        <f t="shared" si="39"/>
        <v>Error?</v>
      </c>
    </row>
    <row r="2613" spans="1:4" x14ac:dyDescent="0.2">
      <c r="A2613" s="54">
        <v>2552</v>
      </c>
      <c r="B2613" s="1221">
        <f>'Acct Summary 7-8'!G20</f>
        <v>-1666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350419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350419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634140</v>
      </c>
      <c r="C2634" s="13" t="s">
        <v>653</v>
      </c>
      <c r="D2634" s="13" t="str">
        <f t="shared" si="40"/>
        <v>Error?</v>
      </c>
    </row>
    <row r="2635" spans="1:4" x14ac:dyDescent="0.2">
      <c r="A2635" s="54">
        <v>2574</v>
      </c>
      <c r="B2635" s="1221">
        <f>'Acct Summary 7-8'!E17</f>
        <v>634140</v>
      </c>
      <c r="C2635" s="13" t="s">
        <v>653</v>
      </c>
      <c r="D2635" s="13" t="str">
        <f t="shared" si="40"/>
        <v>Error?</v>
      </c>
    </row>
    <row r="2636" spans="1:4" x14ac:dyDescent="0.2">
      <c r="A2636" s="54">
        <v>2575</v>
      </c>
      <c r="B2636" s="1221">
        <f>'Acct Summary 7-8'!E20</f>
        <v>-283721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31329</v>
      </c>
      <c r="C2789" s="13" t="s">
        <v>653</v>
      </c>
      <c r="D2789" s="13" t="str">
        <f t="shared" si="42"/>
        <v>Error?</v>
      </c>
    </row>
    <row r="2790" spans="1:4" x14ac:dyDescent="0.2">
      <c r="A2790" s="54">
        <v>2729</v>
      </c>
      <c r="B2790" s="1221">
        <f>'Expenditures 15-22'!E102</f>
        <v>31329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25762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25762</v>
      </c>
      <c r="D2914" s="13" t="str">
        <f t="shared" si="44"/>
        <v>Error?</v>
      </c>
    </row>
    <row r="2915" spans="1:4" x14ac:dyDescent="0.2">
      <c r="A2915" s="82">
        <v>2854</v>
      </c>
      <c r="D2915" s="13" t="str">
        <f t="shared" si="44"/>
        <v>OK</v>
      </c>
    </row>
    <row r="2916" spans="1:4" x14ac:dyDescent="0.2">
      <c r="A2916" s="54">
        <v>2855</v>
      </c>
      <c r="B2916" s="1221">
        <f>'Assets-Liab 5-6'!L34</f>
        <v>25762</v>
      </c>
      <c r="C2916" s="13" t="s">
        <v>653</v>
      </c>
      <c r="D2916" s="13" t="str">
        <f t="shared" si="44"/>
        <v>Error?</v>
      </c>
    </row>
    <row r="2917" spans="1:4" x14ac:dyDescent="0.2">
      <c r="A2917" s="54">
        <v>2856</v>
      </c>
      <c r="B2917" s="1221">
        <f>'Assets-Liab 5-6'!L41</f>
        <v>25762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31329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31329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35214</v>
      </c>
      <c r="D3055" s="13" t="str">
        <f t="shared" si="46"/>
        <v>Error?</v>
      </c>
    </row>
    <row r="3056" spans="1:4" x14ac:dyDescent="0.2">
      <c r="A3056" s="54">
        <v>2995</v>
      </c>
      <c r="B3056" s="1221">
        <f>'Expenditures 15-22'!D10</f>
        <v>17</v>
      </c>
      <c r="D3056" s="13" t="str">
        <f t="shared" si="46"/>
        <v>Error?</v>
      </c>
    </row>
    <row r="3057" spans="1:4" x14ac:dyDescent="0.2">
      <c r="A3057" s="54">
        <v>2996</v>
      </c>
      <c r="B3057" s="1221">
        <f>'Expenditures 15-22'!E10</f>
        <v>3488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38719</v>
      </c>
      <c r="C3062" s="13" t="s">
        <v>653</v>
      </c>
      <c r="D3062" s="13" t="str">
        <f t="shared" si="46"/>
        <v>Error?</v>
      </c>
    </row>
    <row r="3063" spans="1:4" x14ac:dyDescent="0.2">
      <c r="A3063" s="82">
        <v>3002</v>
      </c>
      <c r="D3063" s="13" t="str">
        <f t="shared" si="46"/>
        <v>OK</v>
      </c>
    </row>
    <row r="3064" spans="1:4" x14ac:dyDescent="0.2">
      <c r="A3064" s="54">
        <v>3003</v>
      </c>
      <c r="B3064" s="1221">
        <f>'Expenditures 15-22'!D213</f>
        <v>6068</v>
      </c>
      <c r="D3064" s="13" t="str">
        <f t="shared" si="46"/>
        <v>Error?</v>
      </c>
    </row>
    <row r="3065" spans="1:4" x14ac:dyDescent="0.2">
      <c r="A3065" s="54">
        <v>3004</v>
      </c>
      <c r="B3065" s="1221">
        <f>'Expenditures 15-22'!K213</f>
        <v>6068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45003</v>
      </c>
      <c r="C3225" s="13" t="s">
        <v>653</v>
      </c>
      <c r="D3225" s="13" t="str">
        <f t="shared" si="49"/>
        <v>Error?</v>
      </c>
    </row>
    <row r="3226" spans="1:4" x14ac:dyDescent="0.2">
      <c r="A3226" s="54">
        <v>3165</v>
      </c>
      <c r="B3226" s="1221">
        <f>'Acct Summary 7-8'!I8</f>
        <v>45003</v>
      </c>
      <c r="C3226" s="13" t="s">
        <v>653</v>
      </c>
      <c r="D3226" s="13" t="str">
        <f t="shared" si="49"/>
        <v>Error?</v>
      </c>
    </row>
    <row r="3227" spans="1:4" x14ac:dyDescent="0.2">
      <c r="A3227" s="54">
        <v>3166</v>
      </c>
      <c r="B3227" s="1221">
        <f>'Acct Summary 7-8'!I20</f>
        <v>45003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45003</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254272</v>
      </c>
      <c r="C3231" s="13" t="s">
        <v>653</v>
      </c>
      <c r="D3231" s="13" t="str">
        <f t="shared" si="49"/>
        <v>Error?</v>
      </c>
    </row>
    <row r="3232" spans="1:4" x14ac:dyDescent="0.2">
      <c r="A3232" s="54">
        <v>3171</v>
      </c>
      <c r="B3232" s="1221">
        <f>'Acct Summary 7-8'!C77</f>
        <v>-209269</v>
      </c>
      <c r="C3232" s="13" t="s">
        <v>653</v>
      </c>
      <c r="D3232" s="13" t="str">
        <f t="shared" si="49"/>
        <v>Error?</v>
      </c>
    </row>
    <row r="3233" spans="1:4" x14ac:dyDescent="0.2">
      <c r="A3233" s="54">
        <v>3172</v>
      </c>
      <c r="B3233" s="1221">
        <f>'Acct Summary 7-8'!C78</f>
        <v>-264280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13973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-104276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254272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254272</v>
      </c>
      <c r="C3277" s="13" t="s">
        <v>653</v>
      </c>
      <c r="D3277" s="13" t="str">
        <f t="shared" si="50"/>
        <v>Error?</v>
      </c>
    </row>
    <row r="3278" spans="1:4" x14ac:dyDescent="0.2">
      <c r="A3278" s="54">
        <v>3217</v>
      </c>
      <c r="B3278" s="1221">
        <f>'Acct Summary 7-8'!E78</f>
        <v>-29449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45003</v>
      </c>
      <c r="C3318" s="13" t="s">
        <v>653</v>
      </c>
      <c r="D3318" s="13" t="str">
        <f t="shared" si="50"/>
        <v>Error?</v>
      </c>
    </row>
    <row r="3319" spans="1:4" x14ac:dyDescent="0.2">
      <c r="A3319" s="54">
        <v>3258</v>
      </c>
      <c r="B3319" s="1221">
        <f>'Acct Summary 7-8'!I77</f>
        <v>-45003</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269593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46647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8338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982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325560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17197</v>
      </c>
      <c r="D3387" s="13" t="str">
        <f t="shared" si="51"/>
        <v>Error?</v>
      </c>
    </row>
    <row r="3388" spans="1:4" x14ac:dyDescent="0.2">
      <c r="A3388" s="54">
        <v>3327</v>
      </c>
      <c r="B3388" s="1221">
        <f>'Expenditures 15-22'!D211</f>
        <v>17344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17197</v>
      </c>
      <c r="C3390" s="13" t="s">
        <v>653</v>
      </c>
      <c r="D3390" s="13" t="str">
        <f t="shared" si="51"/>
        <v>Error?</v>
      </c>
    </row>
    <row r="3391" spans="1:4" x14ac:dyDescent="0.2">
      <c r="A3391" s="54">
        <v>3330</v>
      </c>
      <c r="B3391" s="1221">
        <f>'Expenditures 15-22'!K211</f>
        <v>17344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171703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23665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25762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73138</v>
      </c>
      <c r="C3446" s="13" t="s">
        <v>653</v>
      </c>
      <c r="D3446" s="13" t="str">
        <f t="shared" si="52"/>
        <v>Error?</v>
      </c>
    </row>
    <row r="3447" spans="1:4" x14ac:dyDescent="0.2">
      <c r="A3447" s="54">
        <v>3386</v>
      </c>
      <c r="B3447" s="1221">
        <f>'Tax Sched 24'!D16</f>
        <v>73138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74007</v>
      </c>
      <c r="C3449" s="13" t="s">
        <v>653</v>
      </c>
      <c r="D3449" s="13" t="str">
        <f t="shared" si="52"/>
        <v>Error?</v>
      </c>
    </row>
    <row r="3450" spans="1:4" x14ac:dyDescent="0.2">
      <c r="A3450" s="54">
        <v>3389</v>
      </c>
      <c r="B3450" s="1221">
        <f>'Tax Sched 24'!E16</f>
        <v>74007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77272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77272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77272</v>
      </c>
      <c r="D3567" s="13" t="str">
        <f t="shared" si="54"/>
        <v>Error?</v>
      </c>
    </row>
    <row r="3568" spans="1:4" x14ac:dyDescent="0.2">
      <c r="A3568" s="54">
        <v>3507</v>
      </c>
      <c r="B3568" s="1221">
        <f>'Assets-Liab 5-6'!K41</f>
        <v>77272</v>
      </c>
      <c r="C3568" s="13" t="s">
        <v>653</v>
      </c>
      <c r="D3568" s="13" t="str">
        <f t="shared" si="54"/>
        <v>Error?</v>
      </c>
    </row>
    <row r="3569" spans="1:4" x14ac:dyDescent="0.2">
      <c r="A3569" s="54">
        <v>3508</v>
      </c>
      <c r="B3569" s="1221">
        <f>'Acct Summary 7-8'!K4</f>
        <v>45638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45638</v>
      </c>
      <c r="C3571" s="13" t="s">
        <v>653</v>
      </c>
      <c r="D3571" s="13" t="str">
        <f t="shared" si="54"/>
        <v>Error?</v>
      </c>
    </row>
    <row r="3572" spans="1:4" x14ac:dyDescent="0.2">
      <c r="A3572" s="54">
        <v>3511</v>
      </c>
      <c r="B3572" s="1221">
        <f>'Acct Summary 7-8'!K13</f>
        <v>7000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7000</v>
      </c>
      <c r="C3575" s="13" t="s">
        <v>653</v>
      </c>
      <c r="D3575" s="13" t="str">
        <f t="shared" si="54"/>
        <v>Error?</v>
      </c>
    </row>
    <row r="3576" spans="1:4" x14ac:dyDescent="0.2">
      <c r="A3576" s="54">
        <v>3515</v>
      </c>
      <c r="B3576" s="1221">
        <f>'Acct Summary 7-8'!K20</f>
        <v>38638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38638</v>
      </c>
      <c r="C3588" s="13" t="s">
        <v>653</v>
      </c>
      <c r="D3588" s="13" t="str">
        <f t="shared" si="55"/>
        <v>Error?</v>
      </c>
    </row>
    <row r="3589" spans="1:4" x14ac:dyDescent="0.2">
      <c r="A3589" s="54">
        <v>3528</v>
      </c>
      <c r="B3589" s="1221">
        <f>'Acct Summary 7-8'!K79</f>
        <v>38634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77272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7000</v>
      </c>
      <c r="D3632" s="13" t="str">
        <f t="shared" si="55"/>
        <v>Error?</v>
      </c>
    </row>
    <row r="3633" spans="1:4" x14ac:dyDescent="0.2">
      <c r="A3633" s="54">
        <v>3572</v>
      </c>
      <c r="B3633" s="1221">
        <f>'Expenditures 15-22'!E339</f>
        <v>7000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7000</v>
      </c>
      <c r="C3635" s="13" t="s">
        <v>653</v>
      </c>
      <c r="D3635" s="13" t="str">
        <f t="shared" si="55"/>
        <v>Error?</v>
      </c>
    </row>
    <row r="3636" spans="1:4" x14ac:dyDescent="0.2">
      <c r="A3636" s="54">
        <v>3575</v>
      </c>
      <c r="B3636" s="1221">
        <f>'Expenditures 15-22'!E354</f>
        <v>7000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7000</v>
      </c>
      <c r="C3669" s="13" t="s">
        <v>653</v>
      </c>
      <c r="D3669" s="13" t="str">
        <f t="shared" si="56"/>
        <v>Error?</v>
      </c>
    </row>
    <row r="3670" spans="1:4" x14ac:dyDescent="0.2">
      <c r="A3670" s="54">
        <v>3609</v>
      </c>
      <c r="B3670" s="1221">
        <f>'Expenditures 15-22'!K339</f>
        <v>7000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7000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38638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44997</v>
      </c>
      <c r="C3725" s="13" t="s">
        <v>653</v>
      </c>
      <c r="D3725" s="13" t="str">
        <f t="shared" si="57"/>
        <v>Error?</v>
      </c>
    </row>
    <row r="3726" spans="1:4" x14ac:dyDescent="0.2">
      <c r="A3726" s="54">
        <v>3665</v>
      </c>
      <c r="B3726" s="1221">
        <f>'Tax Sched 24'!D13</f>
        <v>44997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45979</v>
      </c>
      <c r="C3728" s="13" t="s">
        <v>653</v>
      </c>
      <c r="D3728" s="13" t="str">
        <f t="shared" si="57"/>
        <v>Error?</v>
      </c>
    </row>
    <row r="3729" spans="1:4" x14ac:dyDescent="0.2">
      <c r="A3729" s="54">
        <v>3668</v>
      </c>
      <c r="B3729" s="1221">
        <f>'Tax Sched 24'!E13</f>
        <v>45979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1702043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4828526</v>
      </c>
      <c r="C4122" s="13" t="s">
        <v>653</v>
      </c>
      <c r="D4122" s="13" t="str">
        <f t="shared" si="63"/>
        <v>Error?</v>
      </c>
    </row>
    <row r="4123" spans="1:4" x14ac:dyDescent="0.2">
      <c r="A4123" s="54">
        <v>4062</v>
      </c>
      <c r="B4123" s="1221">
        <f>'Acct Summary 7-8'!D10</f>
        <v>336020</v>
      </c>
      <c r="C4123" s="13" t="s">
        <v>653</v>
      </c>
      <c r="D4123" s="13" t="str">
        <f t="shared" si="63"/>
        <v>Error?</v>
      </c>
    </row>
    <row r="4124" spans="1:4" x14ac:dyDescent="0.2">
      <c r="A4124" s="54">
        <v>4063</v>
      </c>
      <c r="B4124" s="1221">
        <f>'Acct Summary 7-8'!E10</f>
        <v>350419</v>
      </c>
      <c r="C4124" s="13" t="s">
        <v>653</v>
      </c>
      <c r="D4124" s="13" t="str">
        <f t="shared" si="63"/>
        <v>Error?</v>
      </c>
    </row>
    <row r="4125" spans="1:4" x14ac:dyDescent="0.2">
      <c r="A4125" s="54">
        <v>4064</v>
      </c>
      <c r="B4125" s="1221">
        <f>'Acct Summary 7-8'!F10</f>
        <v>214211</v>
      </c>
      <c r="C4125" s="13" t="s">
        <v>653</v>
      </c>
      <c r="D4125" s="13" t="str">
        <f t="shared" si="63"/>
        <v>Error?</v>
      </c>
    </row>
    <row r="4126" spans="1:4" x14ac:dyDescent="0.2">
      <c r="A4126" s="54">
        <v>4065</v>
      </c>
      <c r="B4126" s="1221">
        <f>'Acct Summary 7-8'!G10</f>
        <v>120434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45003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45638</v>
      </c>
      <c r="C4130" s="13" t="s">
        <v>653</v>
      </c>
      <c r="D4130" s="13" t="str">
        <f t="shared" si="63"/>
        <v>Error?</v>
      </c>
    </row>
    <row r="4131" spans="1:4" x14ac:dyDescent="0.2">
      <c r="A4131" s="54">
        <v>4070</v>
      </c>
      <c r="B4131" s="1221">
        <f>'Acct Summary 7-8'!C18</f>
        <v>1702043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4883537</v>
      </c>
      <c r="C4136" s="13" t="s">
        <v>653</v>
      </c>
      <c r="D4136" s="13" t="str">
        <f t="shared" si="63"/>
        <v>Error?</v>
      </c>
    </row>
    <row r="4137" spans="1:4" x14ac:dyDescent="0.2">
      <c r="A4137" s="54">
        <v>4076</v>
      </c>
      <c r="B4137" s="1221">
        <f>'Acct Summary 7-8'!D19</f>
        <v>322047</v>
      </c>
      <c r="C4137" s="13" t="s">
        <v>653</v>
      </c>
      <c r="D4137" s="13" t="str">
        <f t="shared" si="63"/>
        <v>Error?</v>
      </c>
    </row>
    <row r="4138" spans="1:4" x14ac:dyDescent="0.2">
      <c r="A4138" s="54">
        <v>4077</v>
      </c>
      <c r="B4138" s="1221">
        <f>'Acct Summary 7-8'!E19</f>
        <v>634140</v>
      </c>
      <c r="C4138" s="13" t="s">
        <v>653</v>
      </c>
      <c r="D4138" s="13" t="str">
        <f t="shared" si="63"/>
        <v>Error?</v>
      </c>
    </row>
    <row r="4139" spans="1:4" x14ac:dyDescent="0.2">
      <c r="A4139" s="54">
        <v>4078</v>
      </c>
      <c r="B4139" s="1221">
        <f>'Acct Summary 7-8'!F19</f>
        <v>318487</v>
      </c>
      <c r="C4139" s="13" t="s">
        <v>653</v>
      </c>
      <c r="D4139" s="13" t="str">
        <f t="shared" si="63"/>
        <v>Error?</v>
      </c>
    </row>
    <row r="4140" spans="1:4" x14ac:dyDescent="0.2">
      <c r="A4140" s="54">
        <v>4079</v>
      </c>
      <c r="B4140" s="1221">
        <f>'Acct Summary 7-8'!G19</f>
        <v>122100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5705000</v>
      </c>
      <c r="C4171" s="13" t="s">
        <v>653</v>
      </c>
      <c r="D4171" s="13" t="str">
        <f t="shared" si="64"/>
        <v>Error?</v>
      </c>
    </row>
    <row r="4172" spans="1:4" x14ac:dyDescent="0.2">
      <c r="A4172" s="54">
        <v>4111</v>
      </c>
      <c r="B4172" s="1221">
        <f>'Short-Term Long-Term Debt 25'!J49</f>
        <v>5705000</v>
      </c>
      <c r="C4172" s="13" t="s">
        <v>653</v>
      </c>
      <c r="D4172" s="13" t="str">
        <f t="shared" si="64"/>
        <v>Error?</v>
      </c>
    </row>
    <row r="4173" spans="1:4" x14ac:dyDescent="0.2">
      <c r="A4173" s="54">
        <v>4112</v>
      </c>
      <c r="B4173" s="1221">
        <f>'Short-Term Long-Term Debt 25'!H49</f>
        <v>405000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97877</v>
      </c>
      <c r="D4210" s="13" t="str">
        <f t="shared" si="64"/>
        <v>Error?</v>
      </c>
    </row>
    <row r="4211" spans="1:4" x14ac:dyDescent="0.2">
      <c r="A4211" s="54">
        <v>4150</v>
      </c>
      <c r="B4211" s="1221">
        <f>'Expenditures 15-22'!K200</f>
        <v>97877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1620</v>
      </c>
      <c r="C4265" s="13" t="s">
        <v>653</v>
      </c>
      <c r="D4265" s="13" t="str">
        <f t="shared" si="65"/>
        <v>Error?</v>
      </c>
      <c r="E4265" s="803"/>
    </row>
    <row r="4266" spans="1:5" x14ac:dyDescent="0.2">
      <c r="A4266" s="90">
        <v>4205</v>
      </c>
      <c r="B4266" s="1221">
        <f>('FP Info 3'!F10)*100000</f>
        <v>350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2090</v>
      </c>
      <c r="C4268" s="13" t="s">
        <v>653</v>
      </c>
      <c r="D4268" s="13" t="str">
        <f t="shared" si="65"/>
        <v>Error?</v>
      </c>
    </row>
    <row r="4269" spans="1:5" x14ac:dyDescent="0.2">
      <c r="A4269" s="90">
        <v>4208</v>
      </c>
      <c r="B4269" s="1221">
        <f>'FP Info 3'!J16</f>
        <v>1229598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47323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24779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24779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11832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11055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5309</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91957416</v>
      </c>
      <c r="D4995" s="13" t="str">
        <f t="shared" si="77"/>
        <v>Error?</v>
      </c>
    </row>
    <row r="4996" spans="1:4" x14ac:dyDescent="0.2">
      <c r="A4996" s="90">
        <v>4935</v>
      </c>
      <c r="B4996" s="1221">
        <f>'FP Info 3'!H31</f>
        <v>6345061.7040000008</v>
      </c>
      <c r="D4996" s="13" t="str">
        <f t="shared" si="77"/>
        <v>Error?</v>
      </c>
    </row>
    <row r="4997" spans="1:4" x14ac:dyDescent="0.2">
      <c r="A4997" s="90">
        <v>4936</v>
      </c>
      <c r="B4997" s="1221">
        <f>'FP Info 3'!H37</f>
        <v>5705000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44997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1457895</v>
      </c>
      <c r="D5061" s="13" t="str">
        <f t="shared" si="78"/>
        <v>Error?</v>
      </c>
    </row>
    <row r="5062" spans="1:4" x14ac:dyDescent="0.2">
      <c r="A5062" s="82">
        <v>5001</v>
      </c>
      <c r="D5062" s="13" t="str">
        <f t="shared" si="78"/>
        <v>OK</v>
      </c>
    </row>
    <row r="5063" spans="1:4" x14ac:dyDescent="0.2">
      <c r="A5063" s="54">
        <v>5002</v>
      </c>
      <c r="B5063" s="1221">
        <f>'Revenues 9-14'!C7</f>
        <v>17998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1520890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68793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68793</v>
      </c>
      <c r="C5071" s="13" t="s">
        <v>653</v>
      </c>
      <c r="D5071" s="13" t="str">
        <f t="shared" si="78"/>
        <v>Error?</v>
      </c>
    </row>
    <row r="5072" spans="1:4" x14ac:dyDescent="0.2">
      <c r="A5072" s="54">
        <v>5011</v>
      </c>
      <c r="B5072" s="1221">
        <f>'Revenues 9-14'!C20</f>
        <v>52325</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79294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131619</v>
      </c>
      <c r="C5087" s="13" t="s">
        <v>653</v>
      </c>
      <c r="D5087" s="13" t="str">
        <f t="shared" si="78"/>
        <v>Error?</v>
      </c>
    </row>
    <row r="5088" spans="1:4" x14ac:dyDescent="0.2">
      <c r="A5088" s="54">
        <v>5027</v>
      </c>
      <c r="B5088" s="1221">
        <f>'Revenues 9-14'!C65</f>
        <v>74</v>
      </c>
      <c r="D5088" s="13" t="str">
        <f t="shared" si="78"/>
        <v>Error?</v>
      </c>
    </row>
    <row r="5089" spans="1:4" x14ac:dyDescent="0.2">
      <c r="A5089" s="54">
        <v>5028</v>
      </c>
      <c r="B5089" s="1221">
        <f>'Revenues 9-14'!C66</f>
        <v>13038</v>
      </c>
      <c r="D5089" s="13" t="str">
        <f t="shared" si="78"/>
        <v>Error?</v>
      </c>
    </row>
    <row r="5090" spans="1:4" x14ac:dyDescent="0.2">
      <c r="A5090" s="54">
        <v>5029</v>
      </c>
      <c r="B5090" s="1221">
        <f>'Revenues 9-14'!C67</f>
        <v>13112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5985</v>
      </c>
      <c r="D5094" s="13" t="str">
        <f t="shared" si="78"/>
        <v>Error?</v>
      </c>
    </row>
    <row r="5095" spans="1:4" x14ac:dyDescent="0.2">
      <c r="A5095" s="54">
        <v>5034</v>
      </c>
      <c r="B5095" s="1221">
        <f>'Revenues 9-14'!C74</f>
        <v>207</v>
      </c>
      <c r="D5095" s="13" t="str">
        <f t="shared" si="78"/>
        <v>Error?</v>
      </c>
    </row>
    <row r="5096" spans="1:4" x14ac:dyDescent="0.2">
      <c r="A5096" s="54">
        <v>5035</v>
      </c>
      <c r="B5096" s="1221">
        <f>'Revenues 9-14'!C75</f>
        <v>49719</v>
      </c>
      <c r="C5096" s="13" t="s">
        <v>653</v>
      </c>
      <c r="D5096" s="13" t="str">
        <f t="shared" si="78"/>
        <v>Error?</v>
      </c>
    </row>
    <row r="5097" spans="1:4" x14ac:dyDescent="0.2">
      <c r="A5097" s="54">
        <v>5036</v>
      </c>
      <c r="B5097" s="1221">
        <f>'Revenues 9-14'!C77</f>
        <v>4608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9867</v>
      </c>
      <c r="D5099" s="13" t="str">
        <f t="shared" si="78"/>
        <v>Error?</v>
      </c>
    </row>
    <row r="5100" spans="1:4" x14ac:dyDescent="0.2">
      <c r="A5100" s="54">
        <v>5039</v>
      </c>
      <c r="B5100" s="1221">
        <f>'Revenues 9-14'!C80</f>
        <v>2594</v>
      </c>
      <c r="D5100" s="13" t="str">
        <f t="shared" si="78"/>
        <v>Error?</v>
      </c>
    </row>
    <row r="5101" spans="1:4" x14ac:dyDescent="0.2">
      <c r="A5101" s="54">
        <v>5040</v>
      </c>
      <c r="B5101" s="1221">
        <f>'Revenues 9-14'!C81</f>
        <v>356</v>
      </c>
      <c r="D5101" s="13" t="str">
        <f t="shared" si="78"/>
        <v>Error?</v>
      </c>
    </row>
    <row r="5102" spans="1:4" x14ac:dyDescent="0.2">
      <c r="A5102" s="54">
        <v>5041</v>
      </c>
      <c r="B5102" s="1221">
        <f>'Revenues 9-14'!C82</f>
        <v>17425</v>
      </c>
      <c r="C5102" s="13" t="s">
        <v>653</v>
      </c>
      <c r="D5102" s="13" t="str">
        <f t="shared" si="78"/>
        <v>Error?</v>
      </c>
    </row>
    <row r="5103" spans="1:4" x14ac:dyDescent="0.2">
      <c r="A5103" s="54">
        <v>5042</v>
      </c>
      <c r="B5103" s="1221">
        <f>'Revenues 9-14'!C84</f>
        <v>22321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58</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22379</v>
      </c>
      <c r="C5112" s="13" t="s">
        <v>653</v>
      </c>
      <c r="D5112" s="13" t="str">
        <f t="shared" si="78"/>
        <v>Error?</v>
      </c>
    </row>
    <row r="5113" spans="1:4" x14ac:dyDescent="0.2">
      <c r="A5113" s="54">
        <v>5052</v>
      </c>
      <c r="B5113" s="1221">
        <f>'Revenues 9-14'!C95</f>
        <v>7625</v>
      </c>
      <c r="D5113" s="13" t="str">
        <f t="shared" si="78"/>
        <v>Error?</v>
      </c>
    </row>
    <row r="5114" spans="1:4" x14ac:dyDescent="0.2">
      <c r="A5114" s="54">
        <v>5053</v>
      </c>
      <c r="B5114" s="1221">
        <f>'Revenues 9-14'!C96</f>
        <v>3750</v>
      </c>
      <c r="D5114" s="13" t="str">
        <f t="shared" si="78"/>
        <v>Error?</v>
      </c>
    </row>
    <row r="5115" spans="1:4" x14ac:dyDescent="0.2">
      <c r="A5115" s="54">
        <v>5054</v>
      </c>
      <c r="B5115" s="1221">
        <f>'Revenues 9-14'!C98</f>
        <v>246112</v>
      </c>
      <c r="D5115" s="13" t="str">
        <f t="shared" si="78"/>
        <v>Error?</v>
      </c>
    </row>
    <row r="5116" spans="1:4" x14ac:dyDescent="0.2">
      <c r="A5116" s="54">
        <v>5055</v>
      </c>
      <c r="B5116" s="1221">
        <f>'Revenues 9-14'!C99</f>
        <v>18144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4232</v>
      </c>
      <c r="D5119" s="13" t="str">
        <f t="shared" ref="D5119:D5182" si="79">IF(ISBLANK(B5119),"OK",IF(A5119-B5119=0,"OK","Error?"))</f>
        <v>Error?</v>
      </c>
    </row>
    <row r="5120" spans="1:4" x14ac:dyDescent="0.2">
      <c r="A5120" s="54">
        <v>5059</v>
      </c>
      <c r="B5120" s="1221">
        <f>'Revenues 9-14'!C108</f>
        <v>748825</v>
      </c>
      <c r="C5120" s="13" t="s">
        <v>653</v>
      </c>
      <c r="D5120" s="13" t="str">
        <f t="shared" si="79"/>
        <v>Error?</v>
      </c>
    </row>
    <row r="5121" spans="1:4" x14ac:dyDescent="0.2">
      <c r="A5121" s="54">
        <v>5060</v>
      </c>
      <c r="B5121" s="1221">
        <f>'Revenues 9-14'!C109</f>
        <v>2572762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161087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161087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30236</v>
      </c>
      <c r="D5134" s="13" t="str">
        <f t="shared" si="79"/>
        <v>Error?</v>
      </c>
    </row>
    <row r="5135" spans="1:4" x14ac:dyDescent="0.2">
      <c r="A5135" s="54">
        <v>5074</v>
      </c>
      <c r="B5135" s="1221">
        <f>'Revenues 9-14'!C126</f>
        <v>78381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108617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165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114091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275178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40667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40667</v>
      </c>
      <c r="C5246" s="13" t="s">
        <v>653</v>
      </c>
      <c r="D5246" s="13" t="str">
        <f t="shared" si="80"/>
        <v>Error?</v>
      </c>
    </row>
    <row r="5247" spans="1:4" x14ac:dyDescent="0.2">
      <c r="A5247" s="54">
        <v>5186</v>
      </c>
      <c r="B5247" s="1221">
        <f>'Revenues 9-14'!C203</f>
        <v>27143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27143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25000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25000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76799</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126799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278543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278543</v>
      </c>
      <c r="C5326" s="13" t="s">
        <v>653</v>
      </c>
      <c r="D5326" s="13" t="str">
        <f t="shared" si="82"/>
        <v>Error?</v>
      </c>
    </row>
    <row r="5327" spans="1:4" x14ac:dyDescent="0.2">
      <c r="A5327" s="54">
        <v>5266</v>
      </c>
      <c r="B5327" s="1221">
        <f>'Revenues 9-14'!C275</f>
        <v>3126483</v>
      </c>
      <c r="C5327" s="13" t="s">
        <v>653</v>
      </c>
      <c r="D5327" s="13" t="str">
        <f t="shared" si="82"/>
        <v>Error?</v>
      </c>
    </row>
    <row r="5328" spans="1:4" x14ac:dyDescent="0.2">
      <c r="A5328" s="54">
        <v>5267</v>
      </c>
      <c r="B5328" s="1221">
        <f>'Revenues 9-14'!D5</f>
        <v>314978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314978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11208</v>
      </c>
      <c r="D5354" s="13" t="str">
        <f t="shared" si="82"/>
        <v>Error?</v>
      </c>
    </row>
    <row r="5355" spans="1:4" x14ac:dyDescent="0.2">
      <c r="A5355" s="54">
        <v>5294</v>
      </c>
      <c r="B5355" s="1221">
        <f>'Revenues 9-14'!D108</f>
        <v>20999</v>
      </c>
      <c r="C5355" s="13" t="s">
        <v>653</v>
      </c>
      <c r="D5355" s="13" t="str">
        <f t="shared" si="82"/>
        <v>Error?</v>
      </c>
    </row>
    <row r="5356" spans="1:4" x14ac:dyDescent="0.2">
      <c r="A5356" s="54">
        <v>5295</v>
      </c>
      <c r="B5356" s="1221">
        <f>'Revenues 9-14'!D109</f>
        <v>336020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336020</v>
      </c>
      <c r="C5508" s="13" t="s">
        <v>653</v>
      </c>
      <c r="D5508" s="13" t="str">
        <f t="shared" si="85"/>
        <v>Error?</v>
      </c>
    </row>
    <row r="5509" spans="1:4" x14ac:dyDescent="0.2">
      <c r="A5509" s="54">
        <v>5448</v>
      </c>
      <c r="B5509" s="1221">
        <f>'Revenues 9-14'!E5</f>
        <v>350012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350012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407</v>
      </c>
      <c r="D5520" s="13" t="str">
        <f t="shared" si="85"/>
        <v>Error?</v>
      </c>
    </row>
    <row r="5521" spans="1:4" x14ac:dyDescent="0.2">
      <c r="A5521" s="54">
        <v>5460</v>
      </c>
      <c r="B5521" s="1221">
        <f>'Revenues 9-14'!E67</f>
        <v>407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350419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350419</v>
      </c>
      <c r="C5552" s="13" t="s">
        <v>653</v>
      </c>
      <c r="D5552" s="13" t="str">
        <f t="shared" si="85"/>
        <v>Error?</v>
      </c>
    </row>
    <row r="5553" spans="1:4" x14ac:dyDescent="0.2">
      <c r="A5553" s="54">
        <v>5492</v>
      </c>
      <c r="B5553" s="1221">
        <f>'Revenues 9-14'!F5</f>
        <v>107993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107993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2263</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3100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5363</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15</v>
      </c>
      <c r="D5581" s="13" t="str">
        <f t="shared" si="86"/>
        <v>Error?</v>
      </c>
    </row>
    <row r="5582" spans="1:4" x14ac:dyDescent="0.2">
      <c r="A5582" s="54">
        <v>5521</v>
      </c>
      <c r="B5582" s="1221">
        <f>'Revenues 9-14'!F67</f>
        <v>15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1050</v>
      </c>
      <c r="D5586" s="13" t="str">
        <f t="shared" si="86"/>
        <v>Error?</v>
      </c>
    </row>
    <row r="5587" spans="1:4" x14ac:dyDescent="0.2">
      <c r="A5587" s="54">
        <v>5526</v>
      </c>
      <c r="B5587" s="1221">
        <f>'Revenues 9-14'!F108</f>
        <v>1050</v>
      </c>
      <c r="C5587" s="13" t="s">
        <v>653</v>
      </c>
      <c r="D5587" s="13" t="str">
        <f t="shared" si="86"/>
        <v>Error?</v>
      </c>
    </row>
    <row r="5588" spans="1:4" x14ac:dyDescent="0.2">
      <c r="A5588" s="54">
        <v>5527</v>
      </c>
      <c r="B5588" s="1221">
        <f>'Revenues 9-14'!F109</f>
        <v>114421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51778</v>
      </c>
      <c r="D5615" s="13" t="str">
        <f t="shared" si="86"/>
        <v>Error?</v>
      </c>
    </row>
    <row r="5616" spans="1:4" x14ac:dyDescent="0.2">
      <c r="A5616" s="82">
        <v>5555</v>
      </c>
      <c r="D5616" s="13" t="str">
        <f t="shared" si="86"/>
        <v>OK</v>
      </c>
    </row>
    <row r="5617" spans="1:4" x14ac:dyDescent="0.2">
      <c r="A5617" s="54">
        <v>5556</v>
      </c>
      <c r="B5617" s="1221">
        <f>'Revenues 9-14'!F152</f>
        <v>48012</v>
      </c>
      <c r="D5617" s="13" t="str">
        <f t="shared" si="86"/>
        <v>Error?</v>
      </c>
    </row>
    <row r="5618" spans="1:4" x14ac:dyDescent="0.2">
      <c r="A5618" s="54">
        <v>5557</v>
      </c>
      <c r="B5618" s="1221">
        <f>'Revenues 9-14'!F154</f>
        <v>99790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99790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99790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214211</v>
      </c>
      <c r="C5720" s="13" t="s">
        <v>653</v>
      </c>
      <c r="D5720" s="13" t="str">
        <f t="shared" si="88"/>
        <v>Error?</v>
      </c>
    </row>
    <row r="5721" spans="1:4" x14ac:dyDescent="0.2">
      <c r="A5721" s="54">
        <v>5660</v>
      </c>
      <c r="B5721" s="1221">
        <f>'Revenues 9-14'!G5</f>
        <v>46761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73138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119899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535</v>
      </c>
      <c r="D5732" s="13" t="str">
        <f t="shared" si="88"/>
        <v>Error?</v>
      </c>
    </row>
    <row r="5733" spans="1:4" x14ac:dyDescent="0.2">
      <c r="A5733" s="54">
        <v>5672</v>
      </c>
      <c r="B5733" s="1221">
        <f>'Revenues 9-14'!G67</f>
        <v>535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120434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44997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44997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45003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44997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44997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641</v>
      </c>
      <c r="D5994" s="13" t="str">
        <f t="shared" si="92"/>
        <v>Error?</v>
      </c>
    </row>
    <row r="5995" spans="1:4" x14ac:dyDescent="0.2">
      <c r="A5995" s="54">
        <v>5934</v>
      </c>
      <c r="B5995" s="1221">
        <f>'Revenues 9-14'!K67</f>
        <v>641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45638</v>
      </c>
      <c r="C6023" s="13" t="s">
        <v>653</v>
      </c>
      <c r="D6023" s="13" t="str">
        <f t="shared" si="93"/>
        <v>Error?</v>
      </c>
    </row>
    <row r="6024" spans="1:5" x14ac:dyDescent="0.2">
      <c r="A6024" s="54">
        <v>5963</v>
      </c>
      <c r="B6024" s="1221">
        <f>'Revenues 9-14'!G109</f>
        <v>120434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45003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45638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43527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9876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311.24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4114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4114</v>
      </c>
      <c r="D6215" s="13" t="str">
        <f t="shared" si="96"/>
        <v>Error?</v>
      </c>
      <c r="E6215" s="13" t="s">
        <v>207</v>
      </c>
    </row>
    <row r="6216" spans="1:5" x14ac:dyDescent="0.2">
      <c r="A6216">
        <v>6155</v>
      </c>
      <c r="B6216" s="1221">
        <f>'Assets-Liab 5-6'!J41</f>
        <v>4114</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4114</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105013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105013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105013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100899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100899</v>
      </c>
      <c r="D6229" s="13" t="str">
        <f t="shared" si="96"/>
        <v>Error?</v>
      </c>
      <c r="E6229" s="13" t="s">
        <v>207</v>
      </c>
    </row>
    <row r="6230" spans="1:5" x14ac:dyDescent="0.2">
      <c r="A6230">
        <v>6169</v>
      </c>
      <c r="B6230" s="1221">
        <f>'Acct Summary 7-8'!J20</f>
        <v>4114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4114</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4114</v>
      </c>
      <c r="D6266" s="13" t="str">
        <f t="shared" si="96"/>
        <v>Error?</v>
      </c>
      <c r="E6266" s="13" t="s">
        <v>207</v>
      </c>
    </row>
    <row r="6267" spans="1:5" x14ac:dyDescent="0.2">
      <c r="A6267">
        <v>6206</v>
      </c>
      <c r="B6267" s="1221">
        <f>'Acct Summary 7-8'!C82</f>
        <v>-264280</v>
      </c>
      <c r="D6267" s="13" t="str">
        <f t="shared" si="96"/>
        <v>Error?</v>
      </c>
      <c r="E6267" s="13" t="s">
        <v>207</v>
      </c>
    </row>
    <row r="6268" spans="1:5" x14ac:dyDescent="0.2">
      <c r="A6268">
        <v>6207</v>
      </c>
      <c r="B6268" s="1221">
        <f>'Acct Summary 7-8'!D82</f>
        <v>13973</v>
      </c>
      <c r="D6268" s="13" t="str">
        <f t="shared" si="96"/>
        <v>Error?</v>
      </c>
      <c r="E6268" s="13" t="s">
        <v>207</v>
      </c>
    </row>
    <row r="6269" spans="1:5" x14ac:dyDescent="0.2">
      <c r="A6269">
        <v>6208</v>
      </c>
      <c r="B6269" s="1221">
        <f>'Acct Summary 7-8'!E82</f>
        <v>-29449</v>
      </c>
      <c r="D6269" s="13" t="str">
        <f t="shared" si="96"/>
        <v>Error?</v>
      </c>
      <c r="E6269" s="13" t="s">
        <v>207</v>
      </c>
    </row>
    <row r="6270" spans="1:5" x14ac:dyDescent="0.2">
      <c r="A6270">
        <v>6209</v>
      </c>
      <c r="B6270" s="1221">
        <f>'Acct Summary 7-8'!F82</f>
        <v>-104276</v>
      </c>
      <c r="D6270" s="13" t="str">
        <f t="shared" si="96"/>
        <v>Error?</v>
      </c>
      <c r="E6270" s="13" t="s">
        <v>207</v>
      </c>
    </row>
    <row r="6271" spans="1:5" x14ac:dyDescent="0.2">
      <c r="A6271">
        <v>6210</v>
      </c>
      <c r="B6271" s="1221">
        <f>'Acct Summary 7-8'!G82</f>
        <v>-1666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4114</v>
      </c>
      <c r="D6274" s="13" t="str">
        <f t="shared" si="97"/>
        <v>Error?</v>
      </c>
      <c r="E6274" s="13" t="s">
        <v>207</v>
      </c>
    </row>
    <row r="6275" spans="1:5" x14ac:dyDescent="0.2">
      <c r="A6275">
        <v>6214</v>
      </c>
      <c r="B6275" s="1221">
        <f>'Acct Summary 7-8'!K82</f>
        <v>38638</v>
      </c>
      <c r="D6275" s="13" t="str">
        <f t="shared" si="97"/>
        <v>Error?</v>
      </c>
      <c r="E6275" s="13" t="s">
        <v>207</v>
      </c>
    </row>
    <row r="6276" spans="1:5" x14ac:dyDescent="0.2">
      <c r="A6276">
        <v>6215</v>
      </c>
      <c r="B6276" s="1221">
        <f>'Acct Summary 7-8'!C83</f>
        <v>-0.32359416286479031</v>
      </c>
      <c r="D6276" s="13" t="str">
        <f t="shared" si="97"/>
        <v>Error?</v>
      </c>
      <c r="E6276" s="13" t="s">
        <v>207</v>
      </c>
    </row>
    <row r="6277" spans="1:5" x14ac:dyDescent="0.2">
      <c r="A6277">
        <v>6216</v>
      </c>
      <c r="B6277" s="1221">
        <f>'Acct Summary 7-8'!D83</f>
        <v>7.3578119816541776E-2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-0.46762844804003784</v>
      </c>
      <c r="D6279" s="13" t="str">
        <f t="shared" si="97"/>
        <v>Error?</v>
      </c>
      <c r="E6279" s="13" t="s">
        <v>207</v>
      </c>
    </row>
    <row r="6280" spans="1:5" x14ac:dyDescent="0.2">
      <c r="A6280">
        <v>6219</v>
      </c>
      <c r="B6280" s="1221">
        <f>'Acct Summary 7-8'!G83</f>
        <v>-4.8928046989720995E-2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1</v>
      </c>
      <c r="D6283" s="13" t="str">
        <f t="shared" si="97"/>
        <v>Error?</v>
      </c>
      <c r="E6283" s="13" t="s">
        <v>207</v>
      </c>
    </row>
    <row r="6284" spans="1:5" x14ac:dyDescent="0.2">
      <c r="A6284">
        <v>6223</v>
      </c>
      <c r="B6284" s="1221">
        <f>'Acct Summary 7-8'!K83</f>
        <v>0.50002588259654213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254272</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104864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104864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149</v>
      </c>
      <c r="D6317" s="13" t="str">
        <f t="shared" si="97"/>
        <v>Error?</v>
      </c>
      <c r="E6317" s="13" t="s">
        <v>207</v>
      </c>
    </row>
    <row r="6318" spans="1:5" x14ac:dyDescent="0.2">
      <c r="A6318">
        <v>6257</v>
      </c>
      <c r="B6318" s="1221">
        <f>'Revenues 9-14'!J67</f>
        <v>149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457907</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105013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68009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75843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113378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48213</v>
      </c>
      <c r="D6880" s="13" t="str">
        <f t="shared" si="106"/>
        <v>Error?</v>
      </c>
    </row>
    <row r="6881" spans="1:4" x14ac:dyDescent="0.2">
      <c r="A6881">
        <v>6820</v>
      </c>
      <c r="B6881" s="1221">
        <f>'Expenditures 15-22'!K22</f>
        <v>48213</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16642</v>
      </c>
      <c r="D6983" s="13" t="str">
        <f t="shared" si="108"/>
        <v>Error?</v>
      </c>
    </row>
    <row r="6984" spans="1:4" x14ac:dyDescent="0.2">
      <c r="A6984">
        <v>6923</v>
      </c>
      <c r="B6984" s="1221">
        <f>'Expenditures 15-22'!K86</f>
        <v>16642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16642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100899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9591</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105013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9408</v>
      </c>
      <c r="D7067" s="13" t="str">
        <f t="shared" si="109"/>
        <v>Error?</v>
      </c>
    </row>
    <row r="7068" spans="1:4" x14ac:dyDescent="0.2">
      <c r="A7068">
        <v>7007</v>
      </c>
      <c r="B7068" s="1221">
        <f>'Expenditures 15-22'!K199</f>
        <v>9408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3337</v>
      </c>
      <c r="D7073" s="13" t="str">
        <f t="shared" si="109"/>
        <v>Error?</v>
      </c>
    </row>
    <row r="7074" spans="1:4" x14ac:dyDescent="0.2">
      <c r="A7074">
        <v>7013</v>
      </c>
      <c r="B7074" s="1221">
        <f>'Expenditures 15-22'!K210</f>
        <v>3337</v>
      </c>
      <c r="D7074" s="13" t="str">
        <f t="shared" si="109"/>
        <v>Error?</v>
      </c>
    </row>
    <row r="7075" spans="1:4" x14ac:dyDescent="0.2">
      <c r="A7075">
        <v>7014</v>
      </c>
      <c r="B7075" s="1221">
        <f>'Expenditures 15-22'!D212</f>
        <v>5401</v>
      </c>
      <c r="D7075" s="13" t="str">
        <f t="shared" si="109"/>
        <v>Error?</v>
      </c>
    </row>
    <row r="7076" spans="1:4" x14ac:dyDescent="0.2">
      <c r="A7076">
        <v>7015</v>
      </c>
      <c r="B7076" s="1221">
        <f>'Expenditures 15-22'!K212</f>
        <v>5401</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4471</v>
      </c>
      <c r="D7093" s="13" t="str">
        <f t="shared" si="109"/>
        <v>Error?</v>
      </c>
    </row>
    <row r="7094" spans="1:4" x14ac:dyDescent="0.2">
      <c r="A7094">
        <v>7033</v>
      </c>
      <c r="B7094" s="1221">
        <f>'Expenditures 15-22'!K248</f>
        <v>4471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23830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23830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2898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2898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840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840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43176</v>
      </c>
      <c r="D7172" s="13" t="str">
        <f t="shared" si="111"/>
        <v>Error?</v>
      </c>
    </row>
    <row r="7173" spans="1:4" x14ac:dyDescent="0.2">
      <c r="A7173">
        <v>7112</v>
      </c>
      <c r="B7173" s="1221">
        <f>'Expenditures 15-22'!D318</f>
        <v>7129</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50305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532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532</v>
      </c>
      <c r="D7198" s="13" t="str">
        <f t="shared" si="111"/>
        <v>Error?</v>
      </c>
    </row>
    <row r="7199" spans="1:4" x14ac:dyDescent="0.2">
      <c r="A7199">
        <v>7138</v>
      </c>
      <c r="B7199" s="1221">
        <f>'Expenditures 15-22'!C323</f>
        <v>43176</v>
      </c>
      <c r="D7199" s="13" t="str">
        <f t="shared" si="111"/>
        <v>Error?</v>
      </c>
    </row>
    <row r="7200" spans="1:4" x14ac:dyDescent="0.2">
      <c r="A7200">
        <v>7139</v>
      </c>
      <c r="B7200" s="1221">
        <f>'Expenditures 15-22'!D323</f>
        <v>7129</v>
      </c>
      <c r="D7200" s="13" t="str">
        <f t="shared" si="111"/>
        <v>Error?</v>
      </c>
    </row>
    <row r="7201" spans="1:4" x14ac:dyDescent="0.2">
      <c r="A7201">
        <v>7140</v>
      </c>
      <c r="B7201" s="1221">
        <f>'Expenditures 15-22'!E323</f>
        <v>50594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100899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43176</v>
      </c>
      <c r="D7216" s="13" t="str">
        <f t="shared" si="111"/>
        <v>Error?</v>
      </c>
    </row>
    <row r="7217" spans="1:4" x14ac:dyDescent="0.2">
      <c r="A7217">
        <v>7156</v>
      </c>
      <c r="B7217" s="1221">
        <f>'Expenditures 15-22'!D331</f>
        <v>7129</v>
      </c>
      <c r="D7217" s="13" t="str">
        <f t="shared" si="111"/>
        <v>Error?</v>
      </c>
    </row>
    <row r="7218" spans="1:4" x14ac:dyDescent="0.2">
      <c r="A7218">
        <v>7157</v>
      </c>
      <c r="B7218" s="1221">
        <f>'Expenditures 15-22'!E331</f>
        <v>50594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100899</v>
      </c>
      <c r="D7224" s="13" t="str">
        <f t="shared" si="111"/>
        <v>Error?</v>
      </c>
    </row>
    <row r="7225" spans="1:4" x14ac:dyDescent="0.2">
      <c r="A7225">
        <v>7164</v>
      </c>
      <c r="B7225" s="1221">
        <f>'Expenditures 15-22'!K332</f>
        <v>4114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7146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688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98261</v>
      </c>
      <c r="D7251" s="13" t="str">
        <f t="shared" si="112"/>
        <v>Error?</v>
      </c>
    </row>
    <row r="7252" spans="1:4" x14ac:dyDescent="0.2">
      <c r="A7252">
        <f t="shared" si="113"/>
        <v>7191</v>
      </c>
      <c r="B7252" s="1221">
        <f>'Expenditures 15-22'!D9</f>
        <v>14626</v>
      </c>
      <c r="D7252" s="13" t="str">
        <f t="shared" si="112"/>
        <v>Error?</v>
      </c>
    </row>
    <row r="7253" spans="1:4" x14ac:dyDescent="0.2">
      <c r="A7253">
        <f t="shared" si="113"/>
        <v>7192</v>
      </c>
      <c r="B7253" s="1221">
        <f>'Expenditures 15-22'!E9</f>
        <v>55</v>
      </c>
      <c r="D7253" s="13" t="str">
        <f t="shared" si="112"/>
        <v>Error?</v>
      </c>
    </row>
    <row r="7254" spans="1:4" x14ac:dyDescent="0.2">
      <c r="A7254">
        <f t="shared" si="113"/>
        <v>7193</v>
      </c>
      <c r="B7254" s="1221">
        <f>'Expenditures 15-22'!F9</f>
        <v>436</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396056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254272</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22494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22494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17998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http://purl.org/dc/terms/"/>
    <ds:schemaRef ds:uri="d21dc803-237d-4c68-8692-8d731fd29118"/>
    <ds:schemaRef ds:uri="http://purl.org/dc/elements/1.1/"/>
    <ds:schemaRef ds:uri="http://purl.org/dc/dcmitype/"/>
    <ds:schemaRef ds:uri="http://www.w3.org/XML/1998/namespace"/>
    <ds:schemaRef ds:uri="http://schemas.microsoft.com/office/2006/metadata/properties"/>
    <ds:schemaRef ds:uri="http://schemas.microsoft.com/sharepoint/v3"/>
    <ds:schemaRef ds:uri="http://schemas.openxmlformats.org/package/2006/metadata/core-properties"/>
    <ds:schemaRef ds:uri="http://schemas.microsoft.com/office/2006/documentManagement/typ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2017-08-25T16:21:21Z</cp:lastPrinted>
  <dcterms:created xsi:type="dcterms:W3CDTF">2003-10-29T19:06:34Z</dcterms:created>
  <dcterms:modified xsi:type="dcterms:W3CDTF">2017-09-29T14:59:12Z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